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30" windowWidth="19440" windowHeight="65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81" r:id="rId27"/>
    <sheet name=" SEFA (2)" sheetId="179" r:id="rId28"/>
    <sheet name=" SEFA (3)" sheetId="180"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81" l="1"/>
  <c r="B2" i="180"/>
  <c r="B2" i="177"/>
  <c r="B1" i="181"/>
  <c r="B1" i="18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D7763" i="106" s="1"/>
  <c r="B7762" i="106"/>
  <c r="K12" i="12"/>
  <c r="B7719" i="106" s="1"/>
  <c r="D7719" i="106" s="1"/>
  <c r="K23" i="12"/>
  <c r="J12" i="12"/>
  <c r="J21" i="12"/>
  <c r="J23" i="12"/>
  <c r="B7729" i="106"/>
  <c r="B7734" i="106"/>
  <c r="D7734" i="106" s="1"/>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K67" i="29"/>
  <c r="K64" i="29"/>
  <c r="F31" i="108" s="1"/>
  <c r="K59" i="29"/>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K82" i="29"/>
  <c r="K83" i="29"/>
  <c r="K84" i="29"/>
  <c r="K93" i="29"/>
  <c r="K94" i="29"/>
  <c r="K95" i="29"/>
  <c r="K96" i="29"/>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F67" i="34" s="1"/>
  <c r="K211" i="29"/>
  <c r="B3391" i="106" s="1"/>
  <c r="D3391" i="106" s="1"/>
  <c r="K212" i="29"/>
  <c r="K213" i="29"/>
  <c r="B3065" i="106" s="1"/>
  <c r="K214" i="29"/>
  <c r="F69" i="34"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E27" i="108"/>
  <c r="F27" i="108"/>
  <c r="G27" i="108"/>
  <c r="F36" i="108"/>
  <c r="F37" i="108"/>
  <c r="G28" i="108"/>
  <c r="D36" i="108"/>
  <c r="D37" i="108"/>
  <c r="E31" i="108"/>
  <c r="G31" i="108"/>
  <c r="E33" i="108"/>
  <c r="G33" i="108"/>
  <c r="E34" i="108"/>
  <c r="G34" i="108"/>
  <c r="E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6" i="34"/>
  <c r="C67" i="34"/>
  <c r="D67" i="34"/>
  <c r="C68" i="34"/>
  <c r="D68" i="34"/>
  <c r="F68" i="34"/>
  <c r="C69" i="34"/>
  <c r="D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K13" i="4"/>
  <c r="B3572" i="106" s="1"/>
  <c r="D3572"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J22" i="37"/>
  <c r="L22" i="37"/>
  <c r="B83" i="36"/>
  <c r="D13" i="7"/>
  <c r="B3726" i="106" s="1"/>
  <c r="D3726" i="106" s="1"/>
  <c r="F130" i="34"/>
  <c r="F126" i="34"/>
  <c r="B5847" i="106"/>
  <c r="D5847" i="106" s="1"/>
  <c r="B5599" i="106"/>
  <c r="D5599" i="106" s="1"/>
  <c r="H173" i="5"/>
  <c r="B5906" i="106" s="1"/>
  <c r="D5906" i="106" s="1"/>
  <c r="H109" i="5"/>
  <c r="B6025" i="106" s="1"/>
  <c r="D6025" i="106" s="1"/>
  <c r="H4" i="4"/>
  <c r="B2655" i="106"/>
  <c r="D2655" i="106" s="1"/>
  <c r="B1746" i="106"/>
  <c r="D1746" i="106" s="1"/>
  <c r="D17" i="7"/>
  <c r="B4104" i="106" s="1"/>
  <c r="D4104" i="106" s="1"/>
  <c r="D12" i="7"/>
  <c r="B1769" i="106" s="1"/>
  <c r="D1769" i="106" s="1"/>
  <c r="D11" i="7"/>
  <c r="B1768" i="106" s="1"/>
  <c r="D1768" i="106" s="1"/>
  <c r="G173" i="5" l="1"/>
  <c r="B5778" i="106" s="1"/>
  <c r="D5778" i="106" s="1"/>
  <c r="B5770" i="106"/>
  <c r="D5770" i="106" s="1"/>
  <c r="L354" i="29"/>
  <c r="B3565" i="106"/>
  <c r="D3565" i="106" s="1"/>
  <c r="K41" i="3"/>
  <c r="B1324" i="106"/>
  <c r="D1324" i="106" s="1"/>
  <c r="K162" i="29"/>
  <c r="B1328" i="106" s="1"/>
  <c r="D1328" i="106" s="1"/>
  <c r="B1314" i="106"/>
  <c r="D1314" i="106" s="1"/>
  <c r="H166" i="29"/>
  <c r="B1317" i="106" s="1"/>
  <c r="D1317" i="106" s="1"/>
  <c r="D15" i="7"/>
  <c r="B1772" i="106" s="1"/>
  <c r="D1772" i="106" s="1"/>
  <c r="H6" i="4"/>
  <c r="B2656" i="106" s="1"/>
  <c r="D2656" i="106" s="1"/>
  <c r="F105" i="34"/>
  <c r="C172" i="5"/>
  <c r="B5214" i="106" s="1"/>
  <c r="D5214" i="106" s="1"/>
  <c r="K274" i="5"/>
  <c r="B5752" i="106"/>
  <c r="D5752" i="106" s="1"/>
  <c r="F110" i="34"/>
  <c r="F127" i="34"/>
  <c r="D9" i="7"/>
  <c r="B1767" i="106" s="1"/>
  <c r="D1767" i="106" s="1"/>
  <c r="D24" i="37"/>
  <c r="B4270" i="106" s="1"/>
  <c r="D4270" i="106" s="1"/>
  <c r="D22" i="37"/>
  <c r="K28" i="118"/>
  <c r="O27" i="118" s="1"/>
  <c r="O29" i="118" s="1"/>
  <c r="J274" i="5"/>
  <c r="B7054" i="106" s="1"/>
  <c r="D7054" i="106" s="1"/>
  <c r="K173" i="5"/>
  <c r="K6" i="4" s="1"/>
  <c r="B3570" i="106" s="1"/>
  <c r="D3570" i="106" s="1"/>
  <c r="F172" i="5"/>
  <c r="B5644" i="106" s="1"/>
  <c r="D5644" i="106" s="1"/>
  <c r="B5096" i="106"/>
  <c r="D5096" i="106" s="1"/>
  <c r="L305" i="29"/>
  <c r="F64" i="34"/>
  <c r="F61" i="34"/>
  <c r="F46" i="34"/>
  <c r="F44" i="34"/>
  <c r="F36" i="34"/>
  <c r="G35" i="108"/>
  <c r="E29" i="108"/>
  <c r="J331" i="29"/>
  <c r="B7223" i="106" s="1"/>
  <c r="D7223" i="106" s="1"/>
  <c r="G331" i="29"/>
  <c r="B7220" i="106" s="1"/>
  <c r="D7220" i="106" s="1"/>
  <c r="J41" i="3"/>
  <c r="D6103" i="106"/>
  <c r="B4202" i="106"/>
  <c r="D4202"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F77" i="4"/>
  <c r="B3255" i="106" s="1"/>
  <c r="D3255" i="106" s="1"/>
  <c r="B3170" i="106"/>
  <c r="D3170" i="106" s="1"/>
  <c r="H76" i="4"/>
  <c r="B3298" i="106" s="1"/>
  <c r="D3298" i="106" s="1"/>
  <c r="F21" i="8"/>
  <c r="B1308" i="106"/>
  <c r="D1308" i="106" s="1"/>
  <c r="E168" i="29"/>
  <c r="B1309" i="106" s="1"/>
  <c r="D1309" i="106" s="1"/>
  <c r="E13" i="145"/>
  <c r="G13" i="145" s="1"/>
  <c r="B2724" i="106"/>
  <c r="D2724" i="106" s="1"/>
  <c r="G15" i="145"/>
  <c r="F15" i="145"/>
  <c r="F19" i="145" s="1"/>
  <c r="B1274" i="106"/>
  <c r="D1274" i="106" s="1"/>
  <c r="K278" i="29"/>
  <c r="G39" i="108"/>
  <c r="K24" i="12"/>
  <c r="J90" i="28"/>
  <c r="D60" i="36"/>
  <c r="L13" i="11"/>
  <c r="B2060" i="106" s="1"/>
  <c r="D2060" i="106" s="1"/>
  <c r="F19" i="7"/>
  <c r="G14" i="4"/>
  <c r="B2609" i="106" s="1"/>
  <c r="D2609" i="106" s="1"/>
  <c r="F72" i="34"/>
  <c r="G109" i="5"/>
  <c r="D7" i="7"/>
  <c r="B1763" i="106" s="1"/>
  <c r="D1763" i="106" s="1"/>
  <c r="F65" i="34"/>
  <c r="B1365" i="106"/>
  <c r="D1365" i="106" s="1"/>
  <c r="B1364" i="106"/>
  <c r="D1364" i="106" s="1"/>
  <c r="K178" i="29"/>
  <c r="F13" i="4" s="1"/>
  <c r="B2596" i="106" s="1"/>
  <c r="D2596" i="106" s="1"/>
  <c r="G29" i="108"/>
  <c r="E109" i="5"/>
  <c r="E4" i="4" s="1"/>
  <c r="B2630" i="106" s="1"/>
  <c r="D2630" i="106" s="1"/>
  <c r="E28" i="108"/>
  <c r="D5" i="7"/>
  <c r="B1761" i="106" s="1"/>
  <c r="D1761" i="106" s="1"/>
  <c r="D109" i="5"/>
  <c r="F52" i="34"/>
  <c r="C14" i="4"/>
  <c r="B2558" i="106" s="1"/>
  <c r="D2558" i="106" s="1"/>
  <c r="D31" i="108"/>
  <c r="G30" i="108"/>
  <c r="E30" i="108"/>
  <c r="F28" i="108"/>
  <c r="F40" i="108" s="1"/>
  <c r="G42" i="108" s="1"/>
  <c r="F38" i="34"/>
  <c r="F35" i="34"/>
  <c r="F129" i="34"/>
  <c r="C173" i="5"/>
  <c r="B5223" i="106" s="1"/>
  <c r="D5223" i="106" s="1"/>
  <c r="C109" i="5"/>
  <c r="B5121" i="106" s="1"/>
  <c r="D5121" i="106" s="1"/>
  <c r="D4" i="7"/>
  <c r="B1760" i="106" s="1"/>
  <c r="D1760" i="106" s="1"/>
  <c r="L331" i="29"/>
  <c r="D75" i="36"/>
  <c r="D11" i="37"/>
  <c r="D37" i="36"/>
  <c r="L5" i="11"/>
  <c r="B2056" i="106" s="1"/>
  <c r="D2056" i="106" s="1"/>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30" i="36" l="1"/>
  <c r="B7760" i="106"/>
  <c r="D7760" i="106" s="1"/>
  <c r="B3568" i="106"/>
  <c r="D3568" i="106" s="1"/>
  <c r="D58" i="36"/>
  <c r="H8" i="4"/>
  <c r="B2658" i="106" s="1"/>
  <c r="D2658" i="106" s="1"/>
  <c r="H77" i="4"/>
  <c r="B3299" i="106" s="1"/>
  <c r="D3299" i="106" s="1"/>
  <c r="G6" i="4"/>
  <c r="B2604" i="106" s="1"/>
  <c r="D2604" i="106" s="1"/>
  <c r="F6" i="4"/>
  <c r="B2593" i="106" s="1"/>
  <c r="D2593" i="106" s="1"/>
  <c r="K331" i="29"/>
  <c r="B7224" i="106" s="1"/>
  <c r="D7224" i="106" s="1"/>
  <c r="F275" i="5"/>
  <c r="B7733" i="106"/>
  <c r="D7733" i="106" s="1"/>
  <c r="K26" i="12"/>
  <c r="B7743" i="106" s="1"/>
  <c r="D7743" i="106" s="1"/>
  <c r="B3724" i="106"/>
  <c r="D3724" i="106" s="1"/>
  <c r="F73" i="34"/>
  <c r="G15" i="4"/>
  <c r="B6032" i="106" s="1"/>
  <c r="D6032" i="106" s="1"/>
  <c r="B1879" i="106"/>
  <c r="D1879" i="106" s="1"/>
  <c r="H22" i="37"/>
  <c r="B6024" i="106"/>
  <c r="D6024" i="106" s="1"/>
  <c r="G4" i="4"/>
  <c r="B2603" i="106" s="1"/>
  <c r="D2603" i="106" s="1"/>
  <c r="B5356" i="106"/>
  <c r="D5356" i="106" s="1"/>
  <c r="D4" i="4"/>
  <c r="B2564" i="106" s="1"/>
  <c r="D2564" i="106" s="1"/>
  <c r="C114" i="29"/>
  <c r="B757" i="106" s="1"/>
  <c r="D757" i="106" s="1"/>
  <c r="C6" i="4"/>
  <c r="B2553" i="106" s="1"/>
  <c r="D2553" i="106" s="1"/>
  <c r="F175" i="34"/>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H10" i="4"/>
  <c r="B4127" i="106" s="1"/>
  <c r="D4127" i="106" s="1"/>
  <c r="D7" i="4"/>
  <c r="D275" i="5"/>
  <c r="B5507" i="106"/>
  <c r="D5507" i="106" s="1"/>
  <c r="B7298" i="106"/>
  <c r="C35" i="131"/>
  <c r="B7299" i="106" s="1"/>
  <c r="F24" i="37" l="1"/>
  <c r="K114" i="29"/>
  <c r="J17" i="4"/>
  <c r="B6227" i="106" s="1"/>
  <c r="D6227" i="106" s="1"/>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K151" i="29"/>
  <c r="B1289" i="106" s="1"/>
  <c r="D1289" i="106" s="1"/>
  <c r="B5508" i="106"/>
  <c r="D5508" i="106" s="1"/>
  <c r="D8" i="4"/>
  <c r="B2567" i="106"/>
  <c r="D2567" i="106" s="1"/>
  <c r="D10" i="171" l="1"/>
  <c r="D19" i="171" s="1"/>
  <c r="D32" i="171" s="1"/>
  <c r="D49" i="171" s="1"/>
  <c r="J20" i="4"/>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F14" i="34" l="1"/>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<sst xmlns="http://schemas.openxmlformats.org/spreadsheetml/2006/main" count="5218" uniqueCount="2173">
  <si>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</si>
  <si>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</si>
  <si>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</si>
  <si>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</si>
  <si>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</si>
  <si>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</si>
  <si>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</si>
  <si>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</si>
  <si>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</si>
  <si>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</si>
  <si>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</si>
  <si>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</si>
  <si>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</si>
  <si>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</si>
  <si>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</si>
  <si>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</si>
  <si>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</si>
  <si>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</si>
  <si>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</si>
  <si>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</si>
  <si>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</si>
  <si>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</si>
  <si>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</si>
  <si>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</si>
  <si>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</si>
  <si>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</si>
  <si>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</si>
  <si>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</si>
  <si>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</si>
  <si>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</si>
  <si>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</si>
  <si>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</si>
  <si>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</si>
  <si>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</si>
  <si>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</si>
  <si>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</si>
  <si>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</si>
  <si>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</si>
  <si>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</si>
  <si>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</si>
  <si>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</si>
  <si>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</si>
  <si>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</si>
  <si>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</si>
  <si>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</si>
  <si>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</si>
  <si>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</si>
  <si>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</si>
  <si>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</si>
  <si>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</si>
  <si>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</si>
  <si>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</si>
  <si>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</si>
  <si>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</si>
  <si>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</si>
  <si>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</si>
  <si>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</si>
  <si>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</si>
  <si>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</si>
  <si>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</si>
  <si>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</si>
  <si>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</si>
  <si>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</si>
  <si>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</si>
  <si>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</si>
  <si>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</si>
  <si>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</si>
  <si>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</si>
  <si>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</si>
  <si>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</si>
  <si>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</si>
  <si>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</si>
  <si>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</si>
  <si>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</si>
  <si>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</si>
  <si>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</si>
  <si>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</si>
  <si>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</si>
  <si>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</si>
  <si>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</si>
  <si>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</si>
  <si>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</si>
  <si>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</si>
  <si>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</si>
  <si>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</si>
  <si>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</si>
  <si>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</si>
  <si>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</si>
  <si>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</si>
  <si>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</si>
  <si>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</si>
  <si>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</si>
  <si>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</si>
  <si>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</si>
  <si>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</si>
  <si>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</si>
  <si>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</si>
  <si>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</si>
  <si>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</si>
  <si>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</si>
  <si>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</si>
  <si>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</si>
  <si>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</si>
  <si>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</si>
  <si>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</si>
  <si>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</si>
  <si>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</si>
  <si>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</si>
  <si>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</si>
  <si>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</si>
  <si>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</si>
  <si>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</si>
  <si>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</si>
  <si>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</si>
  <si>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</si>
  <si>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</si>
  <si>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</si>
  <si>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</si>
  <si>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</si>
  <si>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</si>
  <si>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</si>
  <si>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</si>
  <si>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</si>
  <si>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</si>
  <si>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</si>
  <si>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</si>
  <si>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</si>
  <si>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</si>
  <si>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</si>
  <si>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</si>
  <si>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</si>
  <si>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</si>
  <si>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</si>
  <si>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</si>
  <si>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</si>
  <si>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</si>
  <si>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</si>
  <si>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</si>
  <si>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</si>
  <si>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</si>
  <si>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</si>
  <si>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</si>
  <si>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</si>
  <si>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</si>
  <si>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</si>
  <si>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</si>
  <si>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</si>
  <si>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</si>
  <si>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</si>
  <si>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</si>
  <si>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</si>
  <si>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</si>
  <si>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</si>
  <si>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</si>
  <si>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</si>
  <si>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</si>
  <si>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</si>
  <si>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</si>
  <si>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</si>
  <si>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</si>
  <si>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</si>
  <si>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</si>
  <si>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</si>
  <si>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</si>
  <si>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</si>
  <si>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</si>
  <si>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</si>
  <si>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</si>
  <si>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</si>
  <si>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</si>
  <si>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</si>
  <si>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</si>
  <si>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</si>
  <si>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</si>
  <si>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</si>
  <si>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</si>
  <si>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</si>
  <si>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</si>
  <si>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</si>
  <si>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</si>
  <si>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</si>
  <si>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</si>
  <si>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</si>
  <si>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</si>
  <si>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</si>
  <si>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</si>
  <si>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</si>
  <si>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</si>
  <si>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</si>
  <si>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</si>
  <si>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</si>
  <si>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</si>
  <si>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</si>
  <si>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</si>
  <si>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</si>
  <si>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</si>
  <si>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</si>
  <si>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</si>
  <si>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</si>
  <si>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</si>
  <si>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</si>
  <si>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</si>
  <si>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</si>
  <si>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</si>
  <si>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</si>
  <si>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</si>
  <si>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</si>
  <si>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</si>
  <si>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</si>
  <si>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</si>
  <si>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</si>
  <si>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</si>
  <si>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</si>
  <si>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</si>
  <si>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</si>
  <si>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</si>
  <si>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</si>
  <si>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</si>
  <si>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</si>
  <si>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</si>
  <si>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</si>
  <si>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</si>
  <si>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</si>
  <si>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</si>
  <si>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</si>
  <si>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</si>
  <si>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</si>
  <si>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</si>
  <si>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</si>
  <si>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</si>
  <si>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</si>
  <si>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</si>
  <si>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</si>
  <si>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</si>
  <si>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</si>
  <si>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</si>
  <si>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</si>
  <si>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</si>
  <si>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</si>
  <si>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</si>
  <si>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</si>
  <si>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</si>
  <si>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</si>
  <si>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</si>
  <si>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</si>
  <si>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</si>
  <si>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</si>
  <si>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</si>
  <si>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</si>
  <si>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</si>
  <si>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</si>
  <si>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</si>
  <si>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</si>
  <si>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</si>
  <si>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</si>
  <si>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</si>
  <si>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</si>
  <si>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</si>
  <si>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</si>
  <si>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</si>
  <si>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</si>
  <si>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</si>
  <si>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</si>
  <si>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</si>
  <si>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</si>
  <si>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</si>
  <si>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</si>
  <si>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</si>
  <si>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</si>
  <si>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</si>
  <si>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</si>
  <si>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</si>
  <si>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</si>
  <si>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</si>
  <si>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</si>
  <si>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</si>
  <si>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</si>
  <si>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</si>
  <si>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</si>
  <si>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</si>
  <si>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</si>
  <si>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</si>
  <si>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</si>
  <si>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</si>
  <si>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</si>
  <si>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</si>
  <si>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</si>
  <si>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</si>
  <si>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</si>
  <si>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</si>
  <si>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</si>
  <si>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</si>
  <si>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</si>
  <si>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</si>
  <si>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</si>
  <si>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</si>
  <si>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</si>
  <si>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</si>
  <si>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</si>
  <si>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</si>
  <si>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</si>
  <si>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</si>
  <si>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</si>
  <si>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</si>
  <si>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</si>
  <si>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</si>
  <si>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</si>
  <si>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</si>
  <si>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</si>
  <si>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</si>
  <si>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</si>
  <si>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</si>
  <si>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</si>
  <si>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</si>
  <si>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</si>
  <si>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</si>
  <si>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</si>
  <si>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</si>
  <si>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</si>
  <si>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</si>
  <si>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</si>
  <si>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</si>
  <si>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</si>
  <si>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</si>
  <si>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</si>
  <si>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</si>
  <si>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</si>
  <si>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</si>
  <si>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</si>
  <si>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</si>
  <si>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</si>
  <si>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</si>
  <si>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</si>
  <si>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</si>
  <si>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</si>
  <si>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</si>
  <si>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</si>
  <si>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</si>
  <si>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</si>
  <si>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</si>
  <si>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</si>
  <si>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</si>
  <si>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</si>
  <si>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</si>
  <si>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</si>
  <si>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</si>
  <si>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</si>
  <si>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</si>
  <si>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</si>
  <si>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</si>
  <si>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</si>
  <si>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</si>
  <si>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</si>
  <si>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</si>
  <si>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</si>
  <si>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</si>
  <si>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</si>
  <si>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</si>
  <si>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</si>
  <si>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</si>
  <si>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</si>
  <si>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</si>
  <si>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</si>
  <si>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</si>
  <si>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</si>
  <si>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</si>
  <si>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</si>
  <si>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</si>
  <si>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</si>
  <si>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</si>
  <si>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</si>
  <si>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</si>
  <si>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</si>
  <si>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</si>
  <si>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</si>
  <si>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</si>
  <si>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</si>
  <si>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</si>
  <si>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</si>
  <si>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</si>
  <si>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</si>
  <si>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</si>
  <si>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</si>
  <si>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</si>
  <si>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</si>
  <si>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</si>
  <si>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</si>
  <si>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</si>
  <si>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</si>
  <si>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</si>
  <si>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</si>
  <si>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</si>
  <si>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</si>
  <si>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</si>
  <si>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</si>
  <si>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</si>
  <si>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</si>
  <si>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</si>
  <si>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</si>
  <si>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</si>
  <si>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</si>
  <si>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</si>
  <si>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</si>
  <si>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</si>
  <si>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</si>
  <si>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</si>
  <si>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</si>
  <si>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</si>
  <si>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</si>
  <si>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</si>
  <si>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</si>
  <si>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</si>
  <si>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</si>
  <si>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</si>
  <si>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</si>
  <si>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</si>
  <si>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</si>
  <si>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</si>
  <si>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</si>
  <si>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</si>
  <si>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</si>
  <si>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</si>
  <si>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</si>
  <si>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</si>
  <si>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</si>
  <si>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</si>
  <si>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</si>
  <si>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</si>
  <si>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</si>
  <si>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</si>
  <si>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</si>
  <si>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</si>
  <si>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</si>
  <si>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</si>
  <si>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</si>
  <si>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</si>
  <si>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</si>
  <si>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</si>
  <si>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</si>
  <si>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</si>
  <si>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</si>
  <si>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</si>
  <si>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</si>
  <si>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</si>
  <si>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</si>
  <si>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</si>
  <si>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</si>
  <si>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</si>
  <si>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</si>
  <si>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</si>
  <si>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</si>
  <si>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</si>
  <si>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</si>
  <si>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</si>
  <si>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</si>
  <si>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</si>
  <si>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</si>
  <si>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</si>
  <si>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</si>
  <si>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</si>
  <si>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</si>
  <si>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</si>
  <si>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</si>
  <si>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</si>
  <si>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</si>
  <si>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</si>
  <si>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</si>
  <si>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</si>
  <si>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</si>
  <si>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</si>
  <si>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</si>
  <si>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</si>
  <si>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</si>
  <si>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</si>
  <si>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</si>
  <si>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</si>
  <si>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</si>
  <si>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</si>
  <si>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</si>
  <si>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</si>
  <si>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</si>
  <si>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</si>
  <si>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</si>
  <si>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</si>
  <si>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</si>
  <si>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</si>
  <si>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</si>
  <si>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</si>
  <si>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</si>
  <si>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</si>
  <si>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</si>
  <si>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</si>
  <si>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</si>
  <si>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</si>
  <si>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</si>
  <si>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</si>
  <si>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</si>
  <si>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</si>
  <si>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</si>
  <si>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</si>
  <si>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</si>
  <si>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</si>
  <si>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</si>
  <si>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</si>
  <si>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</si>
  <si>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</si>
  <si>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</si>
  <si>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</si>
  <si>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</si>
  <si>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</si>
  <si>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</si>
  <si>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</si>
  <si>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</si>
  <si>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</si>
  <si>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</si>
  <si>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</si>
  <si>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</si>
  <si>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</si>
  <si>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</si>
  <si>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</si>
  <si>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</si>
  <si>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</si>
  <si>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</si>
  <si>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</si>
  <si>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</si>
  <si>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</si>
  <si>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</si>
  <si>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</si>
  <si>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</si>
  <si>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</si>
  <si>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</si>
  <si>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</si>
  <si>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</si>
  <si>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</si>
  <si>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</si>
  <si>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</si>
  <si>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</si>
  <si>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</si>
  <si>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</si>
  <si>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</si>
  <si>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</si>
  <si>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</si>
  <si>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</si>
  <si>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</si>
  <si>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</si>
  <si>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</si>
  <si>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</si>
  <si>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</si>
  <si>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</si>
  <si>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</si>
  <si>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</si>
  <si>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</si>
  <si>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</si>
  <si>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</si>
  <si>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</si>
  <si>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</si>
  <si>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</si>
  <si>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</si>
  <si>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</si>
  <si>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</si>
  <si>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</si>
  <si>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</si>
  <si>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</si>
  <si>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</si>
  <si>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</si>
  <si>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</si>
  <si>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</si>
  <si>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</si>
  <si>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</si>
  <si>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</si>
  <si>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</si>
  <si>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</si>
  <si>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</si>
  <si>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</si>
  <si>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</si>
  <si>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</si>
  <si>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</si>
  <si>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</si>
  <si>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</si>
  <si>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</si>
  <si>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</si>
  <si>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</si>
  <si>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</si>
  <si>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</si>
  <si>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</si>
  <si>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</si>
  <si>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</si>
  <si>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</si>
  <si>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</si>
  <si>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</si>
  <si>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</si>
  <si>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</si>
  <si>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</si>
  <si>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</si>
  <si>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</si>
  <si>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</si>
  <si>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</si>
  <si>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</si>
  <si>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</si>
  <si>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</si>
  <si>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</si>
  <si>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</si>
  <si>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</si>
  <si>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</si>
  <si>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</si>
  <si>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</si>
  <si>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</si>
  <si>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</si>
  <si>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</si>
  <si>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</si>
  <si>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</si>
  <si>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</si>
  <si>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</si>
  <si>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</si>
  <si>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</si>
  <si>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</si>
  <si>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</si>
  <si>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</si>
  <si>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</si>
  <si>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</si>
  <si>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</si>
  <si>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</si>
  <si>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</si>
  <si>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</si>
  <si>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</si>
  <si>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</si>
  <si>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</si>
  <si>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</si>
  <si>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</si>
  <si>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</si>
  <si>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</si>
  <si>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</si>
  <si>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</si>
  <si>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</si>
  <si>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</si>
  <si>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</si>
  <si>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</si>
  <si>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</si>
  <si>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</si>
  <si>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</si>
  <si>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</si>
  <si>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</si>
  <si>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</si>
  <si>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</si>
  <si>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</si>
  <si>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</si>
  <si>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</si>
  <si>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</si>
  <si>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</si>
  <si>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</si>
  <si>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</si>
  <si>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</si>
  <si>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</si>
  <si>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</si>
  <si>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</si>
  <si>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</si>
  <si>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</si>
  <si>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</si>
  <si>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</si>
  <si>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</si>
  <si>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</si>
  <si>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</si>
  <si>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</si>
  <si>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</si>
  <si>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</si>
  <si>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</si>
  <si>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</si>
  <si>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</si>
  <si>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</si>
  <si>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</si>
  <si>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</si>
  <si>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</si>
  <si>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</si>
  <si>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</si>
  <si>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</si>
  <si>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</si>
  <si>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</si>
  <si>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</si>
  <si>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</si>
  <si>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</si>
  <si>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</si>
  <si>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</si>
  <si>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</si>
  <si>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</si>
  <si>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</si>
  <si>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</si>
  <si>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</si>
  <si>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</si>
  <si>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</si>
  <si>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</si>
  <si>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</si>
  <si>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</si>
  <si>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</si>
  <si>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</si>
  <si>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</si>
  <si>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</si>
  <si>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</si>
  <si>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</si>
  <si>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</si>
  <si>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</si>
  <si>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</si>
  <si>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</si>
  <si>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</si>
  <si>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</si>
  <si>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</si>
  <si>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</si>
  <si>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</si>
  <si>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</si>
  <si>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</si>
  <si>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</si>
  <si>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</si>
  <si>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</si>
  <si>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</si>
  <si>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</si>
  <si>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</si>
  <si>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</si>
  <si>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</si>
  <si>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</si>
  <si>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</si>
  <si>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</si>
  <si>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</si>
  <si>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</si>
  <si>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</si>
  <si>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</si>
  <si>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</si>
  <si>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</si>
  <si>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</si>
  <si>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</si>
  <si>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</si>
  <si>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</si>
  <si>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</si>
  <si>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</si>
  <si>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</si>
  <si>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</si>
  <si>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</si>
  <si>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</si>
  <si>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</si>
  <si>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</si>
  <si>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</si>
  <si>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</si>
  <si>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</si>
  <si>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</si>
  <si>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</si>
  <si>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</si>
  <si>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</si>
  <si>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</si>
  <si>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</si>
  <si>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</si>
  <si>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</si>
  <si>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</si>
  <si>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</si>
  <si>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</si>
  <si>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</si>
  <si>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</si>
  <si>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</si>
  <si>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</si>
  <si>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</si>
  <si>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</si>
  <si>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</si>
  <si>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</si>
  <si>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</si>
  <si>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</si>
  <si>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</si>
  <si>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</si>
  <si>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</si>
  <si>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</si>
  <si>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</si>
  <si>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</si>
  <si>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</si>
  <si>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</si>
  <si>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</si>
  <si>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</si>
  <si>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</si>
  <si>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</si>
  <si>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</si>
  <si>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</si>
  <si>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</si>
  <si>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</si>
  <si>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</si>
  <si>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</si>
  <si>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</si>
  <si>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</si>
  <si>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</si>
  <si>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</si>
  <si>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</si>
  <si>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</si>
  <si>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</si>
  <si>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</si>
  <si>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</si>
  <si>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</si>
  <si>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</si>
  <si>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</si>
  <si>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</si>
  <si>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</si>
  <si>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</si>
  <si>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</si>
  <si>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</si>
  <si>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</si>
  <si>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</si>
  <si>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</si>
  <si>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</si>
  <si>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</si>
  <si>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</si>
  <si>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</si>
  <si>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</si>
  <si>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</si>
  <si>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</si>
  <si>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</si>
  <si>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</si>
  <si>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</si>
  <si>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</si>
  <si>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</si>
  <si>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</si>
  <si>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</si>
  <si>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</si>
  <si>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</si>
  <si>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</si>
  <si>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</si>
  <si>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</si>
  <si>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</si>
  <si>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</si>
  <si>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</si>
  <si>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</si>
  <si>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</si>
  <si>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</si>
  <si>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</si>
  <si>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</si>
  <si>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</si>
  <si>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</si>
  <si>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</si>
  <si>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</si>
  <si>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</si>
  <si>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</si>
  <si>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</si>
  <si>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</si>
  <si>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</si>
  <si>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</si>
  <si>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</si>
  <si>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</si>
  <si>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</si>
  <si>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</si>
  <si>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</si>
  <si>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</si>
  <si>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</si>
  <si>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</si>
  <si>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</si>
  <si>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</si>
  <si>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</si>
  <si>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</si>
  <si>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</si>
  <si>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</si>
  <si>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</si>
  <si>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</si>
  <si>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</si>
  <si>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</si>
  <si>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</si>
  <si>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</si>
  <si>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</si>
  <si>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</si>
  <si>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</si>
  <si>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</si>
  <si>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</si>
  <si>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</si>
  <si>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</si>
  <si>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</si>
  <si>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</si>
  <si>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</si>
  <si>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</si>
  <si>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</si>
  <si>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</si>
  <si>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</si>
  <si>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</si>
  <si>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</si>
  <si>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</si>
  <si>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</si>
  <si>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</si>
  <si>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</si>
  <si>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</si>
  <si>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</si>
  <si>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</si>
  <si>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</si>
  <si>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</si>
  <si>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</si>
  <si>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</si>
  <si>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</si>
  <si>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</si>
  <si>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</si>
  <si>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</si>
  <si>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</si>
  <si>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</si>
  <si>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</si>
  <si>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</si>
  <si>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</si>
  <si>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</si>
  <si>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</si>
  <si>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</si>
  <si>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</si>
  <si>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</si>
  <si>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</si>
  <si>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</si>
  <si>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</si>
  <si>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</si>
  <si>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</si>
  <si>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</si>
  <si>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</si>
  <si>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</si>
  <si>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</si>
  <si>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</si>
  <si>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</si>
  <si>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</si>
  <si>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</si>
  <si>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</si>
  <si>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</si>
  <si>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</si>
  <si>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</si>
  <si>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</si>
  <si>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</si>
  <si>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</si>
  <si>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</si>
  <si>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</si>
  <si>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</si>
  <si>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</si>
  <si>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</si>
  <si>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</si>
  <si>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</si>
  <si>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</si>
  <si>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</si>
  <si>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</si>
  <si>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</si>
  <si>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</si>
  <si>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</si>
  <si>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</si>
  <si>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</si>
  <si>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</si>
  <si>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</si>
  <si>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</si>
  <si>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</si>
  <si>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</si>
  <si>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</si>
  <si>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</si>
  <si>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</si>
  <si>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</si>
  <si>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</si>
  <si>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</si>
  <si>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</si>
  <si>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</si>
  <si>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</si>
  <si>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</si>
  <si>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</si>
  <si>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</si>
  <si>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</si>
  <si>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</si>
  <si>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</si>
  <si>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</si>
  <si>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</si>
  <si>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</si>
  <si>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</si>
  <si>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</si>
  <si>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</si>
  <si>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</si>
  <si>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</si>
  <si>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</si>
  <si>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</si>
  <si>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</si>
  <si>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</si>
  <si>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</si>
  <si>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</si>
  <si>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</si>
  <si>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</si>
  <si>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</si>
  <si>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</si>
  <si>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</si>
  <si>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</si>
  <si>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</si>
  <si>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</si>
  <si>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</si>
  <si>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</si>
  <si>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</si>
  <si>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</si>
  <si>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</si>
  <si>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</si>
  <si>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</si>
  <si>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</si>
  <si>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</si>
  <si>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</si>
  <si>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</si>
  <si>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</si>
  <si>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</si>
  <si>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</si>
  <si>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</si>
  <si>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</si>
  <si>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</si>
  <si>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</si>
  <si>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</si>
  <si>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</si>
  <si>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</si>
  <si>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</si>
  <si>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</si>
  <si>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</si>
  <si>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</si>
  <si>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</si>
  <si>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</si>
  <si>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</si>
  <si>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</si>
  <si>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</si>
  <si>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</si>
  <si>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</si>
  <si>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</si>
  <si>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</si>
  <si>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</si>
  <si>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</si>
  <si>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</si>
  <si>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</si>
  <si>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</si>
  <si>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</si>
  <si>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</si>
  <si>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</si>
  <si>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</si>
  <si>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</si>
  <si>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</si>
  <si>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</si>
  <si>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</si>
  <si>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</si>
  <si>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</si>
  <si>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</si>
  <si>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</si>
  <si>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</si>
  <si>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</si>
  <si>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</si>
  <si>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</si>
  <si>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</si>
  <si>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</si>
  <si>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</si>
  <si>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</si>
  <si>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</si>
  <si>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</si>
  <si>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</si>
  <si>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</si>
  <si>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</si>
  <si>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</si>
  <si>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</si>
  <si>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</si>
  <si>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</si>
  <si>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</si>
  <si>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</si>
  <si>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</si>
  <si>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</si>
  <si>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</si>
  <si>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</si>
  <si>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</si>
  <si>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</si>
  <si>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</si>
  <si>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</si>
  <si>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</si>
  <si>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</si>
  <si>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</si>
  <si>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</si>
  <si>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</si>
  <si>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</si>
  <si>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</si>
  <si>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</si>
  <si>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</si>
  <si>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</si>
  <si>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</si>
  <si>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</si>
  <si>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</si>
  <si>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</si>
  <si>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</si>
  <si>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</si>
  <si>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</si>
  <si>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</si>
  <si>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</si>
  <si>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</si>
  <si>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</si>
  <si>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</si>
  <si>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</si>
  <si>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</si>
  <si>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</si>
  <si>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</si>
  <si>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</si>
  <si>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</si>
  <si>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</si>
  <si>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</si>
  <si>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</si>
  <si>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</si>
  <si>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</si>
  <si>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</si>
  <si>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</si>
  <si>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</si>
  <si>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</si>
  <si>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</si>
  <si>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</si>
  <si>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</si>
  <si>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</si>
  <si>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</si>
  <si>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</si>
  <si>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</si>
  <si>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</si>
  <si>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</si>
  <si>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</si>
  <si>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</si>
  <si>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</si>
  <si>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</si>
  <si>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</si>
  <si>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</si>
  <si>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</si>
  <si>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</si>
  <si>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</si>
  <si>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</si>
  <si>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</si>
  <si>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</si>
  <si>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</si>
  <si>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</si>
  <si>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</si>
  <si>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</si>
  <si>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</si>
  <si>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</si>
  <si>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</si>
  <si>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</si>
  <si>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</si>
  <si>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</si>
  <si>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</si>
  <si>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</si>
  <si>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</si>
  <si>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</si>
  <si>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</si>
  <si>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</si>
  <si>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</si>
  <si>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</si>
  <si>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</si>
  <si>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</si>
  <si>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</si>
  <si>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</si>
  <si>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</si>
  <si>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</si>
  <si>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</si>
  <si>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</si>
  <si>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</si>
  <si>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</si>
  <si>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</si>
  <si>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</si>
  <si>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</si>
  <si>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</si>
  <si>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</si>
  <si>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</si>
  <si>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</si>
  <si>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</si>
  <si>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</si>
  <si>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</si>
  <si>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</si>
  <si>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</si>
  <si>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</si>
  <si>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</si>
  <si>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</si>
  <si>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</si>
  <si>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</si>
  <si>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</si>
  <si>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</si>
  <si>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</si>
  <si>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</si>
  <si>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</si>
  <si>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</si>
  <si>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</si>
  <si>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</si>
  <si>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</si>
  <si>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</si>
  <si>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</si>
  <si>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</si>
  <si>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</si>
  <si>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</si>
  <si>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</si>
  <si>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</si>
  <si>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</si>
  <si>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</si>
  <si>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</si>
  <si>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</si>
  <si>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</si>
  <si>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</si>
  <si>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</si>
  <si>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</si>
  <si>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</si>
  <si>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</si>
  <si>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</si>
  <si>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</si>
  <si>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</si>
  <si>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</si>
  <si>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</si>
  <si>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</si>
  <si>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</si>
  <si>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</si>
  <si>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</si>
  <si>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</si>
  <si>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</si>
  <si>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</si>
  <si>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</si>
  <si>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</si>
  <si>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</si>
  <si>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</si>
  <si>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</si>
  <si>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</si>
  <si>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</si>
  <si>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</si>
  <si>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</si>
  <si>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</si>
  <si>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</si>
  <si>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</si>
  <si>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</si>
  <si>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</si>
  <si>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</si>
  <si>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</si>
  <si>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</si>
  <si>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</si>
  <si>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</si>
  <si>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</si>
  <si>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</si>
  <si>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</si>
  <si>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</si>
  <si>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</si>
  <si>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</si>
  <si>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</si>
  <si>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</si>
  <si>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</si>
  <si>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</si>
  <si>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</si>
  <si>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</si>
  <si>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</si>
  <si>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</si>
  <si>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</si>
  <si>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</si>
  <si>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</si>
  <si>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</si>
  <si>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</si>
  <si>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</si>
  <si>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</si>
  <si>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</si>
  <si>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</si>
  <si>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</si>
  <si>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</si>
  <si>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</si>
  <si>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</si>
  <si>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</si>
  <si>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</si>
  <si>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</si>
  <si>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</si>
  <si>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</si>
  <si>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</si>
  <si>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</si>
  <si>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</si>
  <si>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</si>
  <si>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</si>
  <si>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</si>
  <si>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</si>
  <si>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</si>
  <si>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</si>
  <si>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</si>
  <si>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</si>
  <si>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</si>
  <si>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</si>
  <si>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</si>
  <si>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</si>
  <si>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</si>
  <si>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</si>
  <si>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</si>
  <si>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</si>
  <si>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</si>
  <si>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</si>
  <si>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</si>
  <si>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</si>
  <si>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</si>
  <si>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</si>
  <si>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</si>
  <si>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</si>
  <si>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</si>
  <si>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</si>
  <si>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</si>
  <si>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</si>
  <si>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</si>
  <si>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</si>
  <si>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</si>
  <si>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</si>
  <si>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</si>
  <si>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</si>
  <si>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</si>
  <si>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</si>
  <si>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</si>
  <si>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</si>
  <si>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</si>
  <si>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</si>
  <si>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</si>
  <si>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</si>
  <si>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</si>
  <si>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</si>
  <si>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</si>
  <si>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</si>
  <si>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</si>
  <si>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</si>
  <si>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</si>
  <si>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</si>
  <si>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</si>
  <si>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</si>
  <si>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</si>
  <si>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</si>
  <si>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</si>
  <si>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</si>
  <si>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</si>
  <si>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</si>
  <si>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</si>
  <si>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</si>
  <si>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</si>
  <si>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</si>
  <si>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</si>
  <si>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</si>
  <si>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</si>
  <si>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</si>
  <si>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</si>
  <si>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</si>
  <si>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</si>
  <si>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</si>
  <si>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</si>
  <si>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</si>
  <si>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</si>
  <si>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</si>
  <si>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</si>
  <si>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</si>
  <si>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</si>
  <si>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</si>
  <si>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</si>
  <si>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</si>
  <si>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</si>
  <si>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</si>
  <si>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</si>
  <si>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</si>
  <si>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</si>
  <si>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</si>
  <si>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</si>
  <si>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</si>
  <si>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</si>
  <si>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</si>
  <si>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</si>
  <si>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</si>
  <si>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</si>
  <si>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</si>
  <si>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</si>
  <si>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</si>
  <si>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</si>
  <si>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</si>
  <si>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</si>
  <si>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</si>
  <si>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</si>
  <si>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</si>
  <si>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</si>
  <si>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</si>
  <si>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</si>
  <si>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</si>
  <si>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</si>
  <si>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</si>
  <si>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</si>
  <si>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</si>
  <si>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</si>
  <si>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</si>
  <si>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</si>
  <si>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</si>
  <si>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</si>
  <si>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</si>
  <si>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</si>
  <si>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</si>
  <si>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</si>
  <si>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</si>
  <si>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</si>
  <si>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</si>
  <si>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</si>
  <si>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</si>
  <si>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</si>
  <si>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</si>
  <si>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</si>
  <si>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</si>
  <si>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</si>
  <si>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</si>
  <si>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</si>
  <si>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</si>
  <si>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</si>
  <si>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</si>
  <si>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</si>
  <si>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</si>
  <si>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</si>
  <si>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</si>
  <si>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</si>
  <si>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</si>
  <si>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</si>
  <si>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</si>
  <si>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</si>
  <si>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</si>
  <si>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</si>
  <si>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</si>
  <si>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</si>
  <si>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</si>
  <si>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</si>
  <si>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</si>
  <si>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</si>
  <si>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</si>
  <si>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</si>
  <si>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</si>
  <si>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</si>
  <si>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</si>
  <si>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</si>
  <si>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</si>
  <si>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</si>
  <si>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</si>
  <si>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</si>
  <si>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</si>
  <si>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</si>
  <si>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</si>
  <si>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</si>
  <si>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</si>
  <si>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</si>
  <si>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</si>
  <si>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</si>
  <si>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</si>
  <si>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</si>
  <si>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</si>
  <si>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</si>
  <si>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</si>
  <si>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</si>
  <si>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</si>
  <si>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</si>
  <si>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</si>
  <si>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</si>
  <si>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</si>
  <si>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</si>
  <si>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</si>
  <si>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</si>
  <si>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</si>
  <si>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</si>
  <si>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</si>
  <si>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</si>
  <si>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</si>
  <si>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</si>
  <si>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</si>
  <si>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</si>
  <si>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</si>
  <si>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</si>
  <si>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</si>
  <si>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</si>
  <si>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</si>
  <si>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</si>
  <si>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</si>
  <si>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</si>
  <si>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</si>
  <si>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</si>
  <si>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</si>
  <si>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</si>
  <si>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</si>
  <si>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</si>
  <si>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</si>
  <si>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</si>
  <si>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</si>
  <si>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</si>
  <si>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</si>
  <si>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</si>
  <si>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</si>
  <si>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</si>
  <si>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</si>
  <si>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</si>
  <si>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</si>
  <si>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</si>
  <si>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</si>
  <si>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</si>
  <si>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</si>
  <si>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</si>
  <si>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</si>
  <si>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</si>
  <si>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</si>
  <si>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</si>
  <si>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</si>
  <si>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</si>
  <si>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</si>
  <si>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</si>
  <si>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</si>
  <si>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</si>
  <si>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</si>
  <si>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</si>
  <si>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</si>
  <si>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</si>
  <si>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</si>
  <si>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</si>
  <si>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</si>
  <si>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</si>
  <si>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</si>
  <si>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</si>
  <si>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</si>
  <si>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</si>
  <si>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</si>
  <si>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</si>
  <si>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</si>
  <si>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</si>
  <si>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</si>
  <si>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</si>
  <si>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</si>
  <si>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</si>
  <si>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</si>
  <si>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</si>
  <si>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</si>
  <si>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</si>
  <si>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</si>
  <si>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</si>
  <si>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</si>
  <si>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</si>
  <si>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</si>
  <si>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</si>
  <si>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</si>
  <si>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</si>
  <si>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</si>
  <si>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</si>
  <si>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</si>
  <si>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</si>
  <si>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</si>
  <si>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</si>
  <si>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</si>
  <si>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</si>
  <si>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</si>
  <si>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</si>
  <si>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</si>
  <si>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</si>
  <si>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</si>
  <si>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</si>
  <si>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</si>
  <si>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</si>
  <si>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</si>
  <si>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</si>
  <si>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</si>
  <si>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</si>
  <si>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</si>
  <si>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</si>
  <si>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</si>
  <si>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</si>
  <si>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</si>
  <si>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</si>
  <si>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</si>
  <si>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</si>
  <si>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</si>
  <si>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</si>
  <si>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</si>
  <si>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</si>
  <si>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</si>
  <si>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</si>
  <si>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</si>
  <si>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</si>
  <si>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</si>
  <si>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</si>
  <si>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</si>
  <si>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</si>
  <si>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</si>
  <si>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</si>
  <si>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</si>
  <si>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</si>
  <si>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</si>
  <si>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</si>
  <si>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</si>
  <si>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</si>
  <si>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</si>
  <si>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</si>
  <si>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</si>
  <si>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</si>
  <si>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</si>
  <si>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</si>
  <si>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</si>
  <si>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</si>
  <si>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</si>
  <si>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</si>
  <si>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</si>
  <si>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</si>
  <si>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</si>
  <si>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</si>
  <si>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</si>
  <si>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</si>
  <si>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</si>
  <si>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</si>
  <si>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</si>
  <si>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</si>
  <si>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</si>
  <si>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</si>
  <si>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</si>
  <si>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</si>
  <si>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</si>
  <si>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</si>
  <si>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</si>
  <si>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</si>
  <si>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</si>
  <si>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</si>
  <si>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</si>
  <si>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</si>
  <si>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</si>
  <si>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</si>
  <si>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</si>
  <si>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</si>
  <si>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</si>
  <si>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</si>
  <si>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</si>
  <si>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</si>
  <si>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</si>
  <si>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</si>
  <si>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</si>
  <si>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</si>
  <si>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</si>
  <si>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</si>
  <si>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</si>
  <si>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</si>
  <si>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</si>
  <si>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</si>
  <si>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</si>
  <si>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</si>
  <si>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</si>
  <si>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</si>
  <si>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</si>
  <si>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</si>
  <si>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</si>
  <si>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</si>
  <si>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</si>
  <si>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</si>
  <si>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</si>
  <si>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</si>
  <si>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</si>
  <si>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</si>
  <si>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</si>
  <si>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</si>
  <si>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</si>
  <si>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</si>
  <si>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</si>
  <si>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</si>
  <si>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</si>
  <si>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</si>
  <si>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</si>
  <si>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</si>
  <si>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</si>
  <si>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</si>
  <si>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</si>
  <si>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</si>
  <si>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</si>
  <si>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</si>
  <si>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</si>
  <si>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</si>
  <si>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</si>
  <si>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</si>
  <si>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</si>
  <si>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</si>
  <si>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</si>
  <si>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</si>
  <si>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</si>
  <si>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</si>
  <si>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</si>
  <si>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</si>
  <si>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</si>
  <si>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</si>
  <si>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</si>
  <si>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</si>
  <si>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</si>
  <si>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</si>
  <si>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</si>
  <si>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</si>
  <si>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</si>
  <si>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</si>
  <si>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</si>
  <si>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</si>
  <si>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</si>
  <si>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</si>
  <si>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</si>
  <si>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</si>
  <si>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</si>
  <si>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</si>
  <si>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</si>
  <si>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</si>
  <si>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</si>
  <si>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</si>
  <si>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</si>
  <si>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</si>
  <si>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</si>
  <si>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</si>
  <si>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</si>
  <si>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</si>
  <si>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</si>
  <si>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</si>
  <si>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</si>
  <si>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</si>
  <si>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</si>
  <si>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</si>
  <si>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</si>
  <si>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</si>
  <si>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</si>
  <si>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</si>
  <si>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</si>
  <si>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</si>
  <si>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</si>
  <si>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</si>
  <si>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</si>
  <si>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</si>
  <si>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</si>
  <si>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</si>
  <si>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</si>
  <si>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</si>
  <si>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</si>
  <si>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</si>
  <si>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</si>
  <si>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</si>
  <si>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</si>
  <si>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</si>
  <si>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</si>
  <si>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</si>
  <si>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</si>
  <si>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</si>
  <si>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</si>
  <si>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</si>
  <si>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</si>
  <si>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</si>
  <si>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</si>
  <si>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</si>
  <si>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</si>
  <si>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</si>
  <si>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</si>
  <si>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</si>
  <si>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</si>
  <si>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</si>
  <si>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</si>
  <si>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</si>
  <si>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</si>
  <si>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</si>
  <si>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</si>
  <si>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</si>
  <si>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</si>
  <si>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</si>
  <si>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</si>
  <si>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</si>
  <si>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</si>
  <si>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</si>
  <si>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</si>
  <si>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</si>
  <si>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</si>
  <si>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</si>
  <si>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</si>
  <si>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</si>
  <si>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</si>
  <si>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</si>
  <si>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</si>
  <si>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</si>
  <si>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</si>
  <si>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</si>
  <si>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</si>
  <si>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</si>
  <si>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</si>
  <si>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</si>
  <si>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</si>
  <si>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</si>
  <si>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</si>
  <si>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</si>
  <si>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</si>
  <si>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</si>
  <si>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</si>
  <si>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</si>
  <si>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</si>
  <si>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</si>
  <si>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</si>
  <si>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</si>
  <si>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</si>
  <si>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</si>
  <si>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</si>
  <si>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</si>
  <si>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</si>
  <si>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</si>
  <si>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</si>
  <si>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</si>
  <si>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</si>
  <si>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</si>
  <si>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</si>
  <si>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</si>
  <si>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</si>
  <si>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</si>
  <si>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</si>
  <si>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</si>
  <si>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</si>
  <si>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</si>
  <si>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</si>
  <si>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</si>
  <si>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</si>
  <si>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</si>
  <si>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</si>
  <si>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</si>
  <si>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</si>
  <si>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</si>
  <si>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</si>
  <si>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</si>
  <si>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</si>
  <si>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</si>
  <si>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</si>
  <si>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</si>
  <si>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</si>
  <si>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</si>
  <si>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</si>
  <si>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</si>
  <si>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</si>
  <si>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</si>
  <si>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</si>
  <si>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</si>
  <si>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</si>
  <si>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</si>
  <si>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</si>
  <si>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</si>
  <si>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</si>
  <si>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</si>
  <si>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</si>
  <si>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</si>
  <si>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</si>
  <si>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</si>
  <si>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</si>
  <si>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</si>
  <si>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</si>
  <si>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</si>
  <si>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</si>
  <si>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</si>
  <si>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</si>
  <si>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</si>
  <si>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</si>
  <si>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</si>
  <si>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</si>
  <si>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</si>
  <si>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</si>
  <si>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</si>
  <si>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</si>
  <si>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</si>
  <si>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</si>
  <si>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</si>
  <si>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</si>
  <si>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</si>
  <si>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</si>
  <si>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</si>
  <si>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</si>
  <si>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</si>
  <si>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</si>
  <si>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</si>
  <si>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</si>
  <si>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</si>
  <si>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</si>
  <si>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</si>
  <si>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</si>
  <si>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</si>
  <si>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</si>
  <si>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</si>
  <si>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</si>
  <si>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</si>
  <si>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</si>
  <si>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</si>
  <si>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</si>
  <si>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</si>
  <si>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</si>
  <si>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</si>
  <si>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</si>
  <si>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</si>
  <si>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</si>
  <si>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</si>
  <si>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</si>
  <si>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</si>
  <si>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</si>
  <si>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</si>
  <si>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</si>
  <si>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</si>
  <si>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</si>
  <si>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</si>
  <si>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</si>
  <si>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</si>
  <si>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</si>
  <si>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</si>
  <si>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</si>
  <si>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</si>
  <si>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</si>
  <si>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</si>
  <si>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</si>
  <si>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</si>
  <si>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</si>
  <si>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</si>
  <si>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</si>
  <si>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</si>
  <si>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</si>
  <si>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</si>
  <si>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</si>
  <si>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</si>
  <si>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</si>
  <si>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</si>
  <si>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</si>
  <si>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</si>
  <si>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</si>
  <si>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</si>
  <si>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</si>
  <si>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</si>
  <si>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</si>
  <si>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</si>
  <si>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</si>
  <si>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</si>
  <si>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</si>
  <si>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</si>
  <si>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</si>
  <si>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</si>
  <si>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</si>
  <si>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</si>
  <si>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</si>
  <si>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</si>
  <si>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</si>
  <si>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</si>
  <si>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</si>
  <si>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</si>
  <si>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</si>
  <si>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</si>
  <si>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</si>
  <si>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</si>
  <si>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</si>
  <si>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</si>
  <si>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</si>
  <si>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</si>
  <si>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</si>
  <si>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</si>
  <si>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</si>
  <si>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</si>
  <si>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</si>
  <si>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</si>
  <si>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</si>
  <si>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</si>
  <si>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</si>
  <si>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</si>
  <si>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</si>
  <si>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</si>
  <si>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</si>
  <si>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</si>
  <si>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</si>
  <si>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</si>
  <si>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</si>
  <si>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</si>
  <si>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</si>
  <si>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</si>
  <si>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</si>
  <si>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</si>
  <si>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</si>
  <si>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</si>
  <si>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</si>
  <si>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</si>
  <si>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</si>
  <si>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</si>
  <si>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</si>
  <si>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</si>
  <si>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</si>
  <si>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</si>
  <si>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</si>
  <si>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</si>
  <si>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</si>
  <si>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</si>
  <si>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</si>
  <si>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</si>
  <si>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</si>
  <si>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</si>
  <si>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</si>
  <si>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</si>
  <si>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</si>
  <si>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</si>
  <si>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</si>
  <si>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</si>
  <si>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</si>
  <si>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</si>
  <si>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</si>
  <si>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</si>
  <si>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</si>
  <si>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</si>
  <si>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</si>
  <si>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</si>
  <si>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</si>
  <si>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</si>
  <si>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</si>
  <si>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</si>
  <si>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</si>
  <si>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</si>
  <si>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</si>
  <si>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</si>
  <si>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</si>
  <si>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</si>
  <si>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</si>
  <si>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</si>
  <si>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</si>
  <si>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</si>
  <si>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</si>
  <si>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</si>
  <si>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</si>
  <si>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</si>
  <si>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</si>
  <si>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</si>
  <si>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</si>
  <si>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</si>
  <si>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</si>
  <si>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</si>
  <si>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</si>
  <si>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</si>
  <si>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</si>
  <si>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</si>
  <si>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</si>
  <si>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</si>
  <si>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</si>
  <si>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</si>
  <si>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</si>
  <si>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</si>
  <si>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</si>
  <si>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</si>
  <si>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</si>
  <si>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</si>
  <si>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</si>
  <si>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</si>
  <si>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</si>
  <si>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</si>
  <si>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</si>
  <si>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</si>
  <si>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</si>
  <si>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</si>
  <si>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</si>
  <si>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</si>
  <si>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</si>
  <si>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</si>
  <si>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</si>
  <si>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</si>
  <si>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</si>
  <si>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</si>
  <si>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</si>
  <si>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</si>
  <si>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</si>
  <si>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</si>
  <si>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</si>
  <si>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</si>
  <si>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</si>
  <si>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</si>
  <si>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</si>
  <si>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</si>
  <si>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</si>
  <si>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</si>
  <si>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</si>
  <si>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</si>
  <si>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</si>
  <si>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</si>
  <si>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</si>
  <si>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</si>
  <si>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</si>
  <si>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</si>
  <si>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</si>
  <si>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</si>
  <si>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</si>
  <si>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</si>
  <si>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</si>
  <si>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</si>
  <si>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</si>
  <si>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</si>
  <si>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</si>
  <si>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</si>
  <si>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</si>
  <si>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</si>
  <si>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</si>
  <si>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</si>
  <si>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</si>
  <si>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</si>
  <si>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</si>
  <si>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</si>
  <si>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</si>
  <si>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</si>
  <si>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</si>
  <si>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</si>
  <si>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</si>
  <si>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</si>
  <si>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</si>
  <si>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</si>
  <si>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</si>
  <si>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</si>
  <si>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</si>
  <si>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</si>
  <si>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</si>
  <si>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</si>
  <si>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</si>
  <si>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</si>
  <si>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</si>
  <si>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</si>
  <si>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</si>
  <si>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</si>
  <si>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</si>
  <si>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</si>
  <si>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</si>
  <si>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</si>
  <si>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</si>
  <si>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</si>
  <si>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</si>
  <si>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</si>
  <si>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</si>
  <si>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</si>
  <si>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</si>
  <si>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</si>
  <si>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</si>
  <si>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</si>
  <si>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2915 MAPLE STREET</t>
  </si>
  <si>
    <t>FRANKLIN PARK</t>
  </si>
  <si>
    <t>JHENRY@EKLLP.COM</t>
  </si>
  <si>
    <t>065-017957</t>
  </si>
  <si>
    <t>847-662-8305</t>
  </si>
  <si>
    <t>847-662-8300</t>
  </si>
  <si>
    <t>WAUKEGAN</t>
  </si>
  <si>
    <t>IL</t>
  </si>
  <si>
    <t>2122 YEOMAN STREET</t>
  </si>
  <si>
    <t>EVOY, KAMSCHULTE, JACOBS &amp; CO. LLP</t>
  </si>
  <si>
    <t>JAMES R. HENRY, CPA</t>
  </si>
  <si>
    <t>Evoy, Kamschulte, Jacobs &amp; Co. LLP</t>
  </si>
  <si>
    <t>2001 Ltd Tax School Bods</t>
  </si>
  <si>
    <t>2003-B Working Cash Fund Bonds</t>
  </si>
  <si>
    <t>2003-C Working Cash Fund Bonds</t>
  </si>
  <si>
    <t>2010-A Fire Prevention &amp; Safety and Refunding</t>
  </si>
  <si>
    <t>2010-B Refunding</t>
  </si>
  <si>
    <t>2013-A Fire Prevention &amp; Safety and Refunding</t>
  </si>
  <si>
    <t>2013-B Refunding</t>
  </si>
  <si>
    <t>3 &amp; 4</t>
  </si>
  <si>
    <t>Collective Liability Insurance Cooperative</t>
  </si>
  <si>
    <t>IL School District Liquid Asset Fund</t>
  </si>
  <si>
    <t>Leyden Area Special Education Cooperative</t>
  </si>
  <si>
    <r>
      <t>The accompanying Schedule of Expenditures of Federal Awards includes the federal grant activity of Franklin Park School Distict No. 84</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</si>
  <si>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Franklin Park School District No. 84 provided federal awards to subrecipients as follows:</t>
  </si>
  <si>
    <t>NONE</t>
  </si>
  <si>
    <t>N/A</t>
  </si>
  <si>
    <t xml:space="preserve"> N / A</t>
  </si>
  <si>
    <t>The following amounts were expended in the form of non-cash assistance by Franklin Park School District No. 84 and are included in the Schedule of Expenditures of Federal Awards:</t>
  </si>
  <si>
    <t>U S DEPARTMENT OF AGRICULTURE</t>
  </si>
  <si>
    <t>Child Nutrition Cluster</t>
  </si>
  <si>
    <t>Passed Through Illinois State Board of Education</t>
  </si>
  <si>
    <t>(M) National School Lunch Program</t>
  </si>
  <si>
    <t>2017-4210</t>
  </si>
  <si>
    <t>2016-4210</t>
  </si>
  <si>
    <t>(M) National School Lunch Program, Non-Cash USDA Foods</t>
  </si>
  <si>
    <t>(M) National School Lunch Program, Non-Cash DoD Fruits &amp; Vegetables</t>
  </si>
  <si>
    <t>Total Child Nutrition Cluster</t>
  </si>
  <si>
    <t>TOTAL U S DEPARTMENT OF AGRICULTURE</t>
  </si>
  <si>
    <t>U S DEPARTMENT OF EDUCATION</t>
  </si>
  <si>
    <t xml:space="preserve">    Title I - Low-Income</t>
  </si>
  <si>
    <t xml:space="preserve">    Title III - Language Instruction Program Ltd English Proficiency</t>
  </si>
  <si>
    <t>2017-4300</t>
  </si>
  <si>
    <t>2016-4300</t>
  </si>
  <si>
    <t>2017-4909</t>
  </si>
  <si>
    <t>2016-4909</t>
  </si>
  <si>
    <t>Passed Through Illinois State Board of Education (continued)</t>
  </si>
  <si>
    <t>U S DEPARTMENT OF EDUCATION (continued)</t>
  </si>
  <si>
    <t xml:space="preserve">    Title II - Teacher Quality</t>
  </si>
  <si>
    <t>2017-4932</t>
  </si>
  <si>
    <t>2016-4932</t>
  </si>
  <si>
    <t>Special Education Cluster (IDEA)</t>
  </si>
  <si>
    <t xml:space="preserve">    Federal Special Education-IDEA, Room &amp; Board Reimbursement</t>
  </si>
  <si>
    <t>2016-4625</t>
  </si>
  <si>
    <t>Passed Through ISBE Through Leyden Area Special Education Cooperative (LASEC)</t>
  </si>
  <si>
    <t xml:space="preserve">    Federal Special Education-IDEA, Part B-Flow-Through</t>
  </si>
  <si>
    <t>2016-4620</t>
  </si>
  <si>
    <t xml:space="preserve">    Federal Special Education-IDEA, Part B-Pre-School</t>
  </si>
  <si>
    <t>2017-4600</t>
  </si>
  <si>
    <t>2016-4600</t>
  </si>
  <si>
    <t>Total Special Education Cluster (IDEA)</t>
  </si>
  <si>
    <t>TOTAL U S DEPARTMENT OF EDUCATION</t>
  </si>
  <si>
    <t>U S DEPARTMENT OF HEALTH AND HUMAN SERVICES</t>
  </si>
  <si>
    <t>Passed Through Illinois Department of Healthcare and Family Services</t>
  </si>
  <si>
    <t xml:space="preserve">    Medicaid Medical Assistance, Adminstrative Claim</t>
  </si>
  <si>
    <t>2017-4991</t>
  </si>
  <si>
    <t>2016-4991</t>
  </si>
  <si>
    <t>TOTAL U S DEPARTMENT OF HEALTH AND HUMAN SERVICES</t>
  </si>
  <si>
    <t>TOTAL FEDERAL FINANCIAL ASSISTANCE</t>
  </si>
  <si>
    <t>Amounts Provided to Subrecipients</t>
  </si>
  <si>
    <t>Federal Loans or Loan Guarantees, including Interest Subsidies, Outstanding at Year End</t>
  </si>
  <si>
    <t>Federal Insurance in Effect During the Year</t>
  </si>
  <si>
    <t>Value of Federal Awards Expended in the Form of Non-Cash Assistance During the Year, Included Above</t>
  </si>
  <si>
    <t>Unmodified</t>
  </si>
  <si>
    <t>NONE - N/A</t>
  </si>
  <si>
    <t>(M)Title I - Low-Income</t>
  </si>
  <si>
    <t>2017-4620</t>
  </si>
  <si>
    <t>Franklin Park SD 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</si>
</sst>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11" fillId="0" borderId="22" xfId="3" applyNumberFormat="1" applyFont="1" applyBorder="1" applyAlignment="1" applyProtection="1">
      <alignment horizontal="left" vertical="center" wrapText="1"/>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47625</xdr:rowOff>
        </xdr:from>
        <xdr:to>
          <xdr:col>0</xdr:col>
          <xdr:colOff>847725</xdr:colOff>
          <xdr:row>8</xdr:row>
          <xdr:rowOff>19050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2398568</xdr:colOff>
          <xdr:row>3</xdr:row>
          <xdr:rowOff>112569</xdr:rowOff>
        </xdr:from>
        <xdr:to>
          <xdr:col>1</xdr:col>
          <xdr:colOff>420832</xdr:colOff>
          <xdr:row>7</xdr:row>
          <xdr:rowOff>150669</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3" t="s">
        <v>466</v>
      </c>
      <c r="J1" s="2144"/>
      <c r="K1" s="2144"/>
      <c r="L1" s="2144"/>
      <c r="M1" s="2144"/>
      <c r="N1" s="2144"/>
      <c r="O1" s="2144"/>
      <c r="P1" s="2144"/>
      <c r="Q1" s="2144"/>
      <c r="R1" s="2144"/>
      <c r="S1" s="2144"/>
    </row>
    <row r="2" spans="1:28" ht="12" customHeight="1" x14ac:dyDescent="0.2">
      <c r="A2" s="201" t="s">
        <v>1869</v>
      </c>
      <c r="D2" s="202"/>
      <c r="I2" s="2145" t="s">
        <v>1133</v>
      </c>
      <c r="J2" s="2144"/>
      <c r="K2" s="2144"/>
      <c r="L2" s="2144"/>
      <c r="M2" s="2144"/>
      <c r="N2" s="2144"/>
      <c r="O2" s="2144"/>
      <c r="P2" s="2144"/>
      <c r="Q2" s="2144"/>
      <c r="R2" s="2144"/>
      <c r="S2" s="2144"/>
    </row>
    <row r="3" spans="1:28" ht="12" customHeight="1" x14ac:dyDescent="0.2">
      <c r="A3" s="1815" t="s">
        <v>1951</v>
      </c>
      <c r="B3" s="1816"/>
      <c r="C3" s="1816"/>
      <c r="D3" s="1817"/>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2093</v>
      </c>
      <c r="C5" s="178" t="s">
        <v>1061</v>
      </c>
      <c r="D5" s="362"/>
      <c r="E5" s="362"/>
      <c r="H5" s="192"/>
      <c r="I5" s="2153" t="s">
        <v>769</v>
      </c>
      <c r="J5" s="2152"/>
      <c r="K5" s="2152"/>
      <c r="L5" s="2152"/>
      <c r="M5" s="2152"/>
      <c r="N5" s="2152"/>
      <c r="O5" s="2152"/>
      <c r="P5" s="2152"/>
      <c r="Q5" s="2152"/>
      <c r="R5" s="2152"/>
      <c r="S5" s="2152"/>
    </row>
    <row r="6" spans="1:28" ht="14.1" customHeight="1" x14ac:dyDescent="0.2">
      <c r="B6" s="441"/>
      <c r="C6" s="178" t="s">
        <v>1062</v>
      </c>
      <c r="D6" s="362"/>
      <c r="E6" s="362"/>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3"/>
      <c r="K11" s="180"/>
      <c r="O11" s="1701" t="s">
        <v>2093</v>
      </c>
      <c r="P11" s="378" t="s">
        <v>223</v>
      </c>
      <c r="Q11" s="183"/>
      <c r="R11" s="181"/>
      <c r="S11" s="180"/>
      <c r="T11" s="2168"/>
      <c r="U11" s="2169"/>
      <c r="V11" s="2169"/>
      <c r="W11" s="2169"/>
      <c r="X11" s="2169"/>
      <c r="Y11" s="2169"/>
      <c r="Z11" s="2169"/>
      <c r="AA11" s="2170"/>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7">
        <v>6016084002</v>
      </c>
      <c r="B13" s="2178"/>
      <c r="C13" s="2178"/>
      <c r="D13" s="2178"/>
      <c r="E13" s="2178"/>
      <c r="F13" s="2178"/>
      <c r="G13" s="2178"/>
      <c r="H13" s="2179"/>
      <c r="I13" s="184"/>
      <c r="J13" s="183"/>
      <c r="K13" s="181"/>
      <c r="L13" s="183"/>
      <c r="M13" s="183"/>
      <c r="N13" s="183"/>
      <c r="O13" s="183"/>
      <c r="P13" s="183"/>
      <c r="Q13" s="183"/>
      <c r="R13" s="183"/>
      <c r="S13" s="183"/>
      <c r="T13" s="2182" t="s">
        <v>2104</v>
      </c>
      <c r="U13" s="2183"/>
      <c r="V13" s="2183"/>
      <c r="W13" s="2183"/>
      <c r="X13" s="2183"/>
      <c r="Y13" s="2184"/>
      <c r="Z13" s="2184"/>
      <c r="AA13" s="2185"/>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1" t="s">
        <v>2094</v>
      </c>
      <c r="B15" s="2180"/>
      <c r="C15" s="2180"/>
      <c r="D15" s="2180"/>
      <c r="E15" s="2180"/>
      <c r="F15" s="2180"/>
      <c r="G15" s="2180"/>
      <c r="H15" s="2181"/>
      <c r="T15" s="2112" t="s">
        <v>2105</v>
      </c>
      <c r="U15" s="2133"/>
      <c r="V15" s="2133"/>
      <c r="W15" s="2133"/>
      <c r="X15" s="2133"/>
      <c r="Y15" s="2186"/>
      <c r="Z15" s="2186"/>
      <c r="AA15" s="218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7" t="s">
        <v>2172</v>
      </c>
      <c r="B17" s="2138"/>
      <c r="C17" s="2138"/>
      <c r="D17" s="2138"/>
      <c r="E17" s="2138"/>
      <c r="F17" s="2138"/>
      <c r="G17" s="2138"/>
      <c r="H17" s="2163"/>
      <c r="T17" s="2191" t="s">
        <v>2103</v>
      </c>
      <c r="U17" s="2192"/>
      <c r="V17" s="2192"/>
      <c r="W17" s="2192"/>
      <c r="X17" s="2192"/>
      <c r="Y17" s="2192"/>
      <c r="Z17" s="2192"/>
      <c r="AA17" s="2193"/>
    </row>
    <row r="18" spans="1:27" ht="13.5" customHeight="1" x14ac:dyDescent="0.2">
      <c r="A18" s="363" t="s">
        <v>610</v>
      </c>
      <c r="B18" s="345"/>
      <c r="C18" s="341"/>
      <c r="D18" s="345"/>
      <c r="E18" s="345"/>
      <c r="F18" s="345"/>
      <c r="G18" s="345"/>
      <c r="H18" s="276"/>
      <c r="I18" s="2162" t="s">
        <v>765</v>
      </c>
      <c r="J18" s="2121"/>
      <c r="K18" s="2121"/>
      <c r="L18" s="2121"/>
      <c r="M18" s="2121"/>
      <c r="N18" s="2121"/>
      <c r="O18" s="2121"/>
      <c r="P18" s="2121"/>
      <c r="Q18" s="2121"/>
      <c r="R18" s="2121"/>
      <c r="S18" s="2122"/>
      <c r="T18" s="363" t="s">
        <v>807</v>
      </c>
      <c r="U18" s="271"/>
      <c r="V18" s="341"/>
      <c r="W18" s="270"/>
      <c r="X18" s="363" t="s">
        <v>303</v>
      </c>
      <c r="Y18" s="350"/>
      <c r="Z18" s="1913" t="s">
        <v>766</v>
      </c>
      <c r="AA18" s="200"/>
    </row>
    <row r="19" spans="1:27" ht="13.5" customHeight="1" x14ac:dyDescent="0.2">
      <c r="A19" s="2131" t="s">
        <v>2095</v>
      </c>
      <c r="B19" s="2129"/>
      <c r="C19" s="2129"/>
      <c r="D19" s="2129"/>
      <c r="E19" s="2129"/>
      <c r="F19" s="2129"/>
      <c r="G19" s="2129"/>
      <c r="H19" s="2111"/>
      <c r="I19" s="183"/>
      <c r="J19" s="377"/>
      <c r="K19" s="194"/>
      <c r="L19" s="192"/>
      <c r="M19" s="651" t="s">
        <v>355</v>
      </c>
      <c r="P19" s="180"/>
      <c r="Q19" s="180"/>
      <c r="R19" s="180"/>
      <c r="S19" s="184"/>
      <c r="T19" s="2131" t="s">
        <v>2101</v>
      </c>
      <c r="U19" s="2110"/>
      <c r="V19" s="2110"/>
      <c r="W19" s="2111"/>
      <c r="X19" s="2128" t="s">
        <v>2102</v>
      </c>
      <c r="Y19" s="2190"/>
      <c r="Z19" s="2188">
        <v>60087</v>
      </c>
      <c r="AA19" s="218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9" t="s">
        <v>2096</v>
      </c>
      <c r="B21" s="2110"/>
      <c r="C21" s="2110"/>
      <c r="D21" s="2110"/>
      <c r="E21" s="2110"/>
      <c r="F21" s="2110"/>
      <c r="G21" s="2110"/>
      <c r="H21" s="2111"/>
      <c r="I21" s="2157" t="s">
        <v>767</v>
      </c>
      <c r="J21" s="2152"/>
      <c r="K21" s="2152"/>
      <c r="L21" s="2152"/>
      <c r="M21" s="2152"/>
      <c r="N21" s="2152"/>
      <c r="O21" s="2152"/>
      <c r="P21" s="2152"/>
      <c r="Q21" s="2152"/>
      <c r="R21" s="2152"/>
      <c r="S21" s="2158"/>
      <c r="T21" s="2137" t="s">
        <v>2100</v>
      </c>
      <c r="U21" s="2197"/>
      <c r="V21" s="2197"/>
      <c r="W21" s="2197"/>
      <c r="X21" s="2202" t="s">
        <v>2099</v>
      </c>
      <c r="Y21" s="2200"/>
      <c r="Z21" s="2200"/>
      <c r="AA21" s="2201"/>
    </row>
    <row r="22" spans="1:27" ht="13.5" customHeight="1" x14ac:dyDescent="0.2">
      <c r="A22" s="365" t="s">
        <v>611</v>
      </c>
      <c r="B22" s="279"/>
      <c r="C22" s="279"/>
      <c r="D22" s="279"/>
      <c r="E22" s="279"/>
      <c r="F22" s="279"/>
      <c r="G22" s="279"/>
      <c r="H22" s="280"/>
      <c r="I22" s="2159" t="s">
        <v>1745</v>
      </c>
      <c r="J22" s="2160"/>
      <c r="K22" s="2160"/>
      <c r="L22" s="2160"/>
      <c r="M22" s="2160"/>
      <c r="N22" s="2160"/>
      <c r="O22" s="2160"/>
      <c r="P22" s="2160"/>
      <c r="Q22" s="2160"/>
      <c r="R22" s="2160"/>
      <c r="S22" s="2161"/>
      <c r="T22" s="363" t="s">
        <v>1903</v>
      </c>
      <c r="U22" s="271"/>
      <c r="V22" s="341"/>
      <c r="W22" s="271"/>
      <c r="X22" s="1914" t="s">
        <v>1574</v>
      </c>
      <c r="Z22" s="199"/>
      <c r="AA22" s="200"/>
    </row>
    <row r="23" spans="1:27" ht="13.5" customHeight="1" x14ac:dyDescent="0.2">
      <c r="A23" s="2154"/>
      <c r="B23" s="2155"/>
      <c r="C23" s="2155"/>
      <c r="D23" s="2155"/>
      <c r="E23" s="2155"/>
      <c r="F23" s="2155"/>
      <c r="G23" s="2155"/>
      <c r="H23" s="2156"/>
      <c r="T23" s="2137" t="s">
        <v>2098</v>
      </c>
      <c r="U23" s="2197"/>
      <c r="V23" s="2197"/>
      <c r="W23" s="2197"/>
      <c r="X23" s="2199">
        <v>43373</v>
      </c>
      <c r="Y23" s="2200"/>
      <c r="Z23" s="2200"/>
      <c r="AA23" s="2201"/>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60131</v>
      </c>
      <c r="B25" s="2110"/>
      <c r="C25" s="2110"/>
      <c r="D25" s="2110"/>
      <c r="E25" s="2110"/>
      <c r="F25" s="2110"/>
      <c r="G25" s="2110"/>
      <c r="H25" s="2111"/>
      <c r="I25" s="652"/>
      <c r="J25" s="203"/>
      <c r="K25" s="203"/>
      <c r="L25" s="203"/>
      <c r="M25" s="203"/>
      <c r="N25" s="203"/>
      <c r="O25" s="203"/>
      <c r="P25" s="203"/>
      <c r="Q25" s="203"/>
      <c r="R25" s="203"/>
      <c r="S25" s="204"/>
      <c r="T25" s="2194" t="s">
        <v>2097</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0" t="s">
        <v>1896</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1701" t="s">
        <v>2093</v>
      </c>
      <c r="K29" s="181" t="s">
        <v>656</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41"/>
      <c r="B30" s="1082" t="s">
        <v>2093</v>
      </c>
      <c r="C30" s="665" t="s">
        <v>1360</v>
      </c>
      <c r="D30" s="181"/>
      <c r="E30" s="181"/>
      <c r="F30" s="1269"/>
      <c r="G30" s="653"/>
      <c r="H30" s="653"/>
      <c r="I30" s="274"/>
      <c r="J30" s="1701"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2093</v>
      </c>
      <c r="M31" s="194" t="s">
        <v>105</v>
      </c>
      <c r="N31" s="185" t="s">
        <v>2092</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9"/>
      <c r="Q35" s="2110"/>
      <c r="R35" s="2110"/>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7"/>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611</v>
      </c>
      <c r="B39" s="2116"/>
      <c r="C39" s="341"/>
      <c r="D39" s="338"/>
      <c r="E39" s="338"/>
      <c r="F39" s="348"/>
      <c r="G39" s="338"/>
      <c r="H39" s="276"/>
      <c r="I39" s="2115" t="s">
        <v>611</v>
      </c>
      <c r="J39" s="2116"/>
      <c r="K39" s="2116"/>
      <c r="L39" s="2116"/>
      <c r="M39" s="2116"/>
      <c r="N39" s="335"/>
      <c r="O39" s="341"/>
      <c r="P39" s="341"/>
      <c r="Q39" s="347"/>
      <c r="R39" s="341"/>
      <c r="S39" s="276"/>
      <c r="T39" s="341" t="s">
        <v>611</v>
      </c>
      <c r="U39" s="271"/>
      <c r="V39" s="341"/>
      <c r="W39" s="270"/>
      <c r="X39" s="347"/>
      <c r="Y39" s="199"/>
      <c r="Z39" s="199"/>
      <c r="AA39" s="200"/>
    </row>
    <row r="40" spans="1:27" ht="13.5" customHeight="1" x14ac:dyDescent="0.2">
      <c r="A40" s="2123"/>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1"/>
      <c r="B42" s="2110"/>
      <c r="C42" s="2111"/>
      <c r="D42" s="2128"/>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1909</v>
      </c>
      <c r="C31" s="215" t="s">
        <v>1365</v>
      </c>
      <c r="D31" s="600"/>
      <c r="E31" s="602"/>
    </row>
    <row r="32" spans="1:5" x14ac:dyDescent="0.2">
      <c r="B32" s="600" t="s">
        <v>1272</v>
      </c>
      <c r="C32" s="215" t="s">
        <v>1365</v>
      </c>
      <c r="D32" s="601" t="s">
        <v>1910</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21" sqref="F12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6"/>
      <c r="C4" s="2220" t="s">
        <v>486</v>
      </c>
      <c r="D4" s="2221"/>
      <c r="E4" s="2221"/>
      <c r="F4" s="2221"/>
      <c r="G4" s="2221"/>
      <c r="H4" s="2221"/>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3"/>
      <c r="C23" s="612"/>
      <c r="D23" s="1984"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3"/>
      <c r="C26" s="612"/>
      <c r="D26" s="1984"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7"/>
      <c r="C32" s="612"/>
      <c r="D32" s="9" t="s">
        <v>1982</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5" t="s">
        <v>1965</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5" t="s">
        <v>2093</v>
      </c>
      <c r="C53" s="619">
        <v>22</v>
      </c>
      <c r="D53" s="388" t="s">
        <v>1797</v>
      </c>
      <c r="E53" s="26"/>
      <c r="F53" s="1552"/>
      <c r="G53" s="1724" t="s">
        <v>1796</v>
      </c>
      <c r="H53" s="1953">
        <v>34700</v>
      </c>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2"/>
      <c r="C57" s="2223"/>
      <c r="D57" s="2223"/>
      <c r="E57" s="2223"/>
      <c r="F57" s="2223"/>
      <c r="G57" s="2223"/>
      <c r="H57" s="2224"/>
      <c r="I57" s="3"/>
    </row>
    <row r="58" spans="1:9" s="32" customFormat="1" x14ac:dyDescent="0.2">
      <c r="A58" s="1733"/>
      <c r="B58" s="2225"/>
      <c r="C58" s="2226"/>
      <c r="D58" s="2226"/>
      <c r="E58" s="2226"/>
      <c r="F58" s="2226"/>
      <c r="G58" s="2226"/>
      <c r="H58" s="2227"/>
      <c r="I58" s="3"/>
    </row>
    <row r="59" spans="1:9" s="32" customFormat="1" x14ac:dyDescent="0.2">
      <c r="A59" s="1733"/>
      <c r="B59" s="2225"/>
      <c r="C59" s="2226"/>
      <c r="D59" s="2226"/>
      <c r="E59" s="2226"/>
      <c r="F59" s="2226"/>
      <c r="G59" s="2226"/>
      <c r="H59" s="2227"/>
      <c r="I59" s="3"/>
    </row>
    <row r="60" spans="1:9" s="32" customFormat="1" x14ac:dyDescent="0.2">
      <c r="A60" s="1733"/>
      <c r="B60" s="2225"/>
      <c r="C60" s="2226"/>
      <c r="D60" s="2226"/>
      <c r="E60" s="2226"/>
      <c r="F60" s="2226"/>
      <c r="G60" s="2226"/>
      <c r="H60" s="2227"/>
      <c r="I60" s="3"/>
    </row>
    <row r="61" spans="1:9" s="32" customFormat="1" x14ac:dyDescent="0.2">
      <c r="A61" s="1733"/>
      <c r="B61" s="2225"/>
      <c r="C61" s="2226"/>
      <c r="D61" s="2226"/>
      <c r="E61" s="2226"/>
      <c r="F61" s="2226"/>
      <c r="G61" s="2226"/>
      <c r="H61" s="2227"/>
      <c r="I61" s="3"/>
    </row>
    <row r="62" spans="1:9" s="32" customFormat="1" x14ac:dyDescent="0.2">
      <c r="A62" s="1733"/>
      <c r="B62" s="2225"/>
      <c r="C62" s="2226"/>
      <c r="D62" s="2226"/>
      <c r="E62" s="2226"/>
      <c r="F62" s="2226"/>
      <c r="G62" s="2226"/>
      <c r="H62" s="2227"/>
      <c r="I62" s="3"/>
    </row>
    <row r="63" spans="1:9" s="32" customFormat="1" x14ac:dyDescent="0.2">
      <c r="A63" s="1733"/>
      <c r="B63" s="2225"/>
      <c r="C63" s="2226"/>
      <c r="D63" s="2226"/>
      <c r="E63" s="2226"/>
      <c r="F63" s="2226"/>
      <c r="G63" s="2226"/>
      <c r="H63" s="2227"/>
      <c r="I63" s="3"/>
    </row>
    <row r="64" spans="1:9" s="32" customFormat="1" x14ac:dyDescent="0.2">
      <c r="A64" s="1733"/>
      <c r="B64" s="2225"/>
      <c r="C64" s="2226"/>
      <c r="D64" s="2226"/>
      <c r="E64" s="2226"/>
      <c r="F64" s="2226"/>
      <c r="G64" s="2226"/>
      <c r="H64" s="2227"/>
      <c r="I64" s="3"/>
    </row>
    <row r="65" spans="1:9" s="32" customFormat="1" x14ac:dyDescent="0.2">
      <c r="A65" s="1733"/>
      <c r="B65" s="2225"/>
      <c r="C65" s="2226"/>
      <c r="D65" s="2226"/>
      <c r="E65" s="2226"/>
      <c r="F65" s="2226"/>
      <c r="G65" s="2226"/>
      <c r="H65" s="2227"/>
      <c r="I65" s="3"/>
    </row>
    <row r="66" spans="1:9" s="32" customFormat="1" x14ac:dyDescent="0.2">
      <c r="A66" s="1733"/>
      <c r="B66" s="2225"/>
      <c r="C66" s="2226"/>
      <c r="D66" s="2226"/>
      <c r="E66" s="2226"/>
      <c r="F66" s="2226"/>
      <c r="G66" s="2226"/>
      <c r="H66" s="2227"/>
      <c r="I66" s="3"/>
    </row>
    <row r="67" spans="1:9" s="32" customFormat="1" ht="9" customHeight="1" x14ac:dyDescent="0.2">
      <c r="A67" s="1734"/>
      <c r="B67" s="2228"/>
      <c r="C67" s="2229"/>
      <c r="D67" s="2229"/>
      <c r="E67" s="2229"/>
      <c r="F67" s="2229"/>
      <c r="G67" s="2229"/>
      <c r="H67" s="2230"/>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1957</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4" t="s">
        <v>1576</v>
      </c>
      <c r="B83" s="2234"/>
      <c r="C83" s="2234"/>
      <c r="D83" s="2235"/>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1979</v>
      </c>
      <c r="C92" s="619"/>
      <c r="E92" s="1270"/>
      <c r="F92" s="1561"/>
      <c r="H92" s="332"/>
    </row>
    <row r="93" spans="1:10" s="32" customFormat="1" ht="16.5" customHeight="1" x14ac:dyDescent="0.2">
      <c r="A93" s="29"/>
      <c r="B93" s="1985" t="s">
        <v>1980</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2106</v>
      </c>
      <c r="D114" s="2206"/>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2108">
        <v>43025</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309</v>
      </c>
      <c r="G7" s="92"/>
      <c r="H7" s="92"/>
      <c r="I7" s="92"/>
      <c r="J7" s="218">
        <v>313395485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3.1099999999999999E-2</v>
      </c>
      <c r="E10" s="99" t="s">
        <v>1164</v>
      </c>
      <c r="F10" s="468">
        <v>4.8869999999999999E-3</v>
      </c>
      <c r="G10" s="99" t="s">
        <v>1164</v>
      </c>
      <c r="H10" s="468">
        <v>5.9170000000000004E-3</v>
      </c>
      <c r="I10" s="99" t="s">
        <v>1165</v>
      </c>
      <c r="J10" s="469">
        <f>ROUND(D10+F10+H10,5)</f>
        <v>4.19E-2</v>
      </c>
      <c r="K10" s="92"/>
      <c r="L10" s="468">
        <v>4.44E-4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18998689</v>
      </c>
      <c r="E16" s="99"/>
      <c r="F16" s="81">
        <f>SUM('Acct Summary 7-8'!C17,'Acct Summary 7-8'!D17,'Acct Summary 7-8'!F17)</f>
        <v>17738006</v>
      </c>
      <c r="G16" s="99"/>
      <c r="H16" s="81">
        <f>SUM(D16-F16)</f>
        <v>1260683</v>
      </c>
      <c r="I16" s="92"/>
      <c r="J16" s="81">
        <f>SUM('Acct Summary 7-8'!C81,'Acct Summary 7-8'!D81,'Acct Summary 7-8'!F81,'Acct Summary 7-8'!I81)</f>
        <v>23537915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2093</v>
      </c>
      <c r="C31" s="403" t="s">
        <v>670</v>
      </c>
      <c r="D31" s="62" t="s">
        <v>1239</v>
      </c>
      <c r="E31" s="92"/>
      <c r="F31" s="92"/>
      <c r="G31" s="100"/>
      <c r="H31" s="252">
        <f>IF(B31="X",(J7*0.069),IF(B32="X",(J7*0.138),"Enter x in a.or b."))</f>
        <v>21624288.465000004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8312556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D1" zoomScale="110" zoomScaleNormal="110" workbookViewId="0">
      <selection activeCell="H24" sqref="H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1958</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Franklin Park SD 84</v>
      </c>
      <c r="E7" s="135"/>
      <c r="G7" s="136"/>
      <c r="H7" s="137"/>
      <c r="I7" s="137"/>
      <c r="J7" s="137"/>
      <c r="K7" s="137"/>
      <c r="L7"/>
      <c r="M7"/>
      <c r="N7"/>
      <c r="O7"/>
      <c r="P7"/>
    </row>
    <row r="8" spans="1:18" ht="12.75" x14ac:dyDescent="0.2">
      <c r="A8"/>
      <c r="B8"/>
      <c r="C8" s="133" t="s">
        <v>1316</v>
      </c>
      <c r="D8" s="138">
        <f>COVER!A13</f>
        <v>6016084002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23537915</v>
      </c>
      <c r="I12" s="1151"/>
      <c r="J12" s="1151"/>
      <c r="K12" s="1152">
        <f>TRUNC((H12/H13*100000),5)/100000</f>
        <v>1.2389231171999999</v>
      </c>
      <c r="L12" s="1153"/>
      <c r="M12" s="101" t="s">
        <v>1339</v>
      </c>
      <c r="N12" s="101"/>
      <c r="O12" s="1154">
        <v>0.35</v>
      </c>
      <c r="P12" s="153"/>
      <c r="Q12" s="153"/>
    </row>
    <row r="13" spans="1:18" s="155" customFormat="1" ht="11.25" x14ac:dyDescent="0.2">
      <c r="A13" s="153"/>
      <c r="B13" s="1148"/>
      <c r="C13" s="2253" t="s">
        <v>1581</v>
      </c>
      <c r="D13" s="2254"/>
      <c r="E13" s="153"/>
      <c r="F13" s="326" t="s">
        <v>910</v>
      </c>
      <c r="G13" s="1149"/>
      <c r="H13" s="1150">
        <f>SUM('Acct Summary 7-8'!C8+'Acct Summary 7-8'!D8+'Acct Summary 7-8'!F8+'Acct Summary 7-8'!I8)+H14</f>
        <v>18998689</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17738006</v>
      </c>
      <c r="I17" s="1151"/>
      <c r="J17" s="1157"/>
      <c r="K17" s="1152">
        <f>TRUNC((H17/H18*100000),5)/100000</f>
        <v>0.9336436844999999</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18998689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23537915</v>
      </c>
      <c r="I24" s="676"/>
      <c r="J24" s="676"/>
      <c r="K24" s="1161">
        <f>TRUNC(((H24/H25*100000)/100000),2)</f>
        <v>477.71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49272.238890000001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11161580.198279999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8312556</v>
      </c>
      <c r="I32" s="1159"/>
      <c r="J32" s="1159"/>
      <c r="K32" s="1161">
        <f>TRUNC(100-((((H32/H33*100))*100)/100),2)</f>
        <v>61.55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21624288.465000004</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110" zoomScaleNormal="110" workbookViewId="0">
      <pane ySplit="2" topLeftCell="A12" activePane="bottomLeft" state="frozen"/>
      <selection pane="bottomLeft" activeCell="M36" sqref="M3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13363969</v>
      </c>
      <c r="D4" s="408">
        <v>5363897</v>
      </c>
      <c r="E4" s="408">
        <v>381386</v>
      </c>
      <c r="F4" s="408">
        <v>2951067</v>
      </c>
      <c r="G4" s="408">
        <v>893768</v>
      </c>
      <c r="H4" s="408">
        <v>0</v>
      </c>
      <c r="I4" s="408">
        <v>1858982</v>
      </c>
      <c r="J4" s="432">
        <v>165996</v>
      </c>
      <c r="K4" s="408">
        <v>541391</v>
      </c>
      <c r="L4" s="408">
        <v>34892</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13363969</v>
      </c>
      <c r="D13" s="681">
        <f t="shared" ref="D13:L13" si="0">SUM(D4:D12)</f>
        <v>5363897</v>
      </c>
      <c r="E13" s="681">
        <f t="shared" si="0"/>
        <v>381386</v>
      </c>
      <c r="F13" s="681">
        <f t="shared" si="0"/>
        <v>2951067</v>
      </c>
      <c r="G13" s="681">
        <f t="shared" si="0"/>
        <v>893768</v>
      </c>
      <c r="H13" s="681">
        <f t="shared" si="0"/>
        <v>0</v>
      </c>
      <c r="I13" s="681">
        <f t="shared" si="0"/>
        <v>1858982</v>
      </c>
      <c r="J13" s="681">
        <f t="shared" si="0"/>
        <v>165996</v>
      </c>
      <c r="K13" s="681">
        <f t="shared" si="0"/>
        <v>541391</v>
      </c>
      <c r="L13" s="681">
        <f t="shared" si="0"/>
        <v>34892</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425000</v>
      </c>
      <c r="N16" s="711"/>
    </row>
    <row r="17" spans="1:14" s="696" customFormat="1" ht="12.75" customHeight="1" x14ac:dyDescent="0.2">
      <c r="A17" s="710" t="s">
        <v>1693</v>
      </c>
      <c r="B17" s="538">
        <v>230</v>
      </c>
      <c r="C17" s="503"/>
      <c r="D17" s="503"/>
      <c r="E17" s="503"/>
      <c r="F17" s="503"/>
      <c r="G17" s="503"/>
      <c r="H17" s="503"/>
      <c r="I17" s="503"/>
      <c r="J17" s="503"/>
      <c r="K17" s="503"/>
      <c r="L17" s="503"/>
      <c r="M17" s="432">
        <v>14972863</v>
      </c>
      <c r="N17" s="711"/>
    </row>
    <row r="18" spans="1:14" s="696" customFormat="1" ht="12.75" customHeight="1" x14ac:dyDescent="0.2">
      <c r="A18" s="710" t="s">
        <v>1694</v>
      </c>
      <c r="B18" s="538">
        <v>240</v>
      </c>
      <c r="C18" s="503"/>
      <c r="D18" s="503"/>
      <c r="E18" s="503"/>
      <c r="F18" s="503"/>
      <c r="G18" s="503"/>
      <c r="H18" s="503"/>
      <c r="I18" s="503"/>
      <c r="J18" s="503"/>
      <c r="K18" s="503"/>
      <c r="L18" s="503"/>
      <c r="M18" s="432">
        <v>152767</v>
      </c>
      <c r="N18" s="711"/>
    </row>
    <row r="19" spans="1:14" s="696" customFormat="1" ht="12.75" customHeight="1" x14ac:dyDescent="0.2">
      <c r="A19" s="710" t="s">
        <v>1695</v>
      </c>
      <c r="B19" s="538">
        <v>250</v>
      </c>
      <c r="C19" s="503"/>
      <c r="D19" s="503"/>
      <c r="E19" s="503"/>
      <c r="F19" s="503"/>
      <c r="G19" s="503"/>
      <c r="H19" s="503"/>
      <c r="I19" s="503"/>
      <c r="J19" s="503"/>
      <c r="K19" s="503"/>
      <c r="L19" s="503"/>
      <c r="M19" s="432">
        <v>1176160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381386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7931170</v>
      </c>
    </row>
    <row r="23" spans="1:14" ht="13.5" customHeight="1" thickBot="1" x14ac:dyDescent="0.25">
      <c r="A23" s="460" t="s">
        <v>729</v>
      </c>
      <c r="B23" s="716"/>
      <c r="C23" s="429"/>
      <c r="D23" s="429"/>
      <c r="E23" s="429"/>
      <c r="F23" s="429"/>
      <c r="G23" s="429"/>
      <c r="H23" s="429"/>
      <c r="I23" s="429"/>
      <c r="J23" s="429"/>
      <c r="K23" s="429"/>
      <c r="L23" s="429"/>
      <c r="M23" s="685">
        <f>SUM(M15:M22)</f>
        <v>16726790</v>
      </c>
      <c r="N23" s="685">
        <f>SUM(N21:N22)</f>
        <v>8312556</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34892</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34892</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8312556</v>
      </c>
    </row>
    <row r="37" spans="1:14" ht="13.5" thickBot="1" x14ac:dyDescent="0.25">
      <c r="A37" s="460" t="s">
        <v>739</v>
      </c>
      <c r="B37" s="716"/>
      <c r="C37" s="503"/>
      <c r="D37" s="503"/>
      <c r="E37" s="503"/>
      <c r="F37" s="503"/>
      <c r="G37" s="503"/>
      <c r="H37" s="503"/>
      <c r="I37" s="503"/>
      <c r="J37" s="503"/>
      <c r="K37" s="503"/>
      <c r="L37" s="510"/>
      <c r="M37" s="429"/>
      <c r="N37" s="685">
        <f>SUM(N36:N36)</f>
        <v>8312556</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13363969</v>
      </c>
      <c r="D39" s="719">
        <v>5363897</v>
      </c>
      <c r="E39" s="719">
        <v>381386</v>
      </c>
      <c r="F39" s="719">
        <v>2951067</v>
      </c>
      <c r="G39" s="719">
        <v>893768</v>
      </c>
      <c r="H39" s="719">
        <v>0</v>
      </c>
      <c r="I39" s="719">
        <v>1858982</v>
      </c>
      <c r="J39" s="718">
        <v>165996</v>
      </c>
      <c r="K39" s="719">
        <v>541391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16726790</v>
      </c>
      <c r="N40" s="686"/>
    </row>
    <row r="41" spans="1:14" ht="13.5" customHeight="1" thickBot="1" x14ac:dyDescent="0.25">
      <c r="A41" s="460" t="s">
        <v>741</v>
      </c>
      <c r="B41" s="451"/>
      <c r="C41" s="481">
        <f>(SUM(C34,C37,C38,C39))</f>
        <v>13363969</v>
      </c>
      <c r="D41" s="481">
        <f t="shared" ref="D41:L41" si="2">SUM(D34,D37,D38:D39)</f>
        <v>5363897</v>
      </c>
      <c r="E41" s="481">
        <f t="shared" si="2"/>
        <v>381386</v>
      </c>
      <c r="F41" s="481">
        <f t="shared" si="2"/>
        <v>2951067</v>
      </c>
      <c r="G41" s="481">
        <f t="shared" si="2"/>
        <v>893768</v>
      </c>
      <c r="H41" s="481">
        <f t="shared" si="2"/>
        <v>0</v>
      </c>
      <c r="I41" s="481">
        <f t="shared" si="2"/>
        <v>1858982</v>
      </c>
      <c r="J41" s="481">
        <f t="shared" si="2"/>
        <v>165996</v>
      </c>
      <c r="K41" s="481">
        <f t="shared" si="2"/>
        <v>541391</v>
      </c>
      <c r="L41" s="481">
        <f t="shared" si="2"/>
        <v>34892</v>
      </c>
      <c r="M41" s="481">
        <f>SUM(M40)</f>
        <v>16726790</v>
      </c>
      <c r="N41" s="481">
        <f>SUM(N37)</f>
        <v>8312556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85" sqref="C8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11170803</v>
      </c>
      <c r="D4" s="687">
        <f>'Revenues 9-14'!D109</f>
        <v>2202065</v>
      </c>
      <c r="E4" s="687">
        <f>'Revenues 9-14'!E109</f>
        <v>983588</v>
      </c>
      <c r="F4" s="687">
        <f>'Revenues 9-14'!F109</f>
        <v>1740180</v>
      </c>
      <c r="G4" s="687">
        <f>'Revenues 9-14'!G109</f>
        <v>798859</v>
      </c>
      <c r="H4" s="687">
        <f>'Revenues 9-14'!H109</f>
        <v>0</v>
      </c>
      <c r="I4" s="687">
        <f>'Revenues 9-14'!I109</f>
        <v>142035</v>
      </c>
      <c r="J4" s="687">
        <f>'Revenues 9-14'!J109</f>
        <v>177053</v>
      </c>
      <c r="K4" s="687">
        <f>'Revenues 9-14'!K109</f>
        <v>268357</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2469881</v>
      </c>
      <c r="D6" s="688">
        <f>'Revenues 9-14'!D173</f>
        <v>0</v>
      </c>
      <c r="E6" s="688">
        <f>'Revenues 9-14'!E173</f>
        <v>0</v>
      </c>
      <c r="F6" s="688">
        <f>'Revenues 9-14'!F173</f>
        <v>228983</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1044742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14685426</v>
      </c>
      <c r="D8" s="481">
        <f t="shared" ref="D8:K8" si="0">SUM(D4:D7)</f>
        <v>2202065</v>
      </c>
      <c r="E8" s="481">
        <f t="shared" si="0"/>
        <v>983588</v>
      </c>
      <c r="F8" s="481">
        <f t="shared" si="0"/>
        <v>1969163</v>
      </c>
      <c r="G8" s="481">
        <f t="shared" si="0"/>
        <v>798859</v>
      </c>
      <c r="H8" s="481">
        <f t="shared" si="0"/>
        <v>0</v>
      </c>
      <c r="I8" s="481">
        <f t="shared" si="0"/>
        <v>142035</v>
      </c>
      <c r="J8" s="481">
        <f t="shared" si="0"/>
        <v>177053</v>
      </c>
      <c r="K8" s="481">
        <f t="shared" si="0"/>
        <v>268357</v>
      </c>
      <c r="L8" s="38"/>
    </row>
    <row r="9" spans="1:13" ht="15" thickTop="1" x14ac:dyDescent="0.2">
      <c r="A9" s="1009" t="s">
        <v>343</v>
      </c>
      <c r="B9" s="452">
        <v>3998</v>
      </c>
      <c r="C9" s="414">
        <v>6413862</v>
      </c>
      <c r="D9" s="485"/>
      <c r="E9" s="414"/>
      <c r="F9" s="414"/>
      <c r="G9" s="692"/>
      <c r="H9" s="414"/>
      <c r="I9" s="490" t="s">
        <v>1365</v>
      </c>
      <c r="J9" s="431"/>
      <c r="K9" s="414"/>
      <c r="L9" s="38"/>
    </row>
    <row r="10" spans="1:13" s="47" customFormat="1" ht="13.5" thickBot="1" x14ac:dyDescent="0.25">
      <c r="A10" s="460" t="s">
        <v>1369</v>
      </c>
      <c r="B10" s="453"/>
      <c r="C10" s="481">
        <f>SUM(C8:C9)</f>
        <v>21099288</v>
      </c>
      <c r="D10" s="481">
        <f t="shared" ref="D10:K10" si="1">SUM(D8:D9)</f>
        <v>2202065</v>
      </c>
      <c r="E10" s="481">
        <f t="shared" si="1"/>
        <v>983588</v>
      </c>
      <c r="F10" s="481">
        <f t="shared" si="1"/>
        <v>1969163</v>
      </c>
      <c r="G10" s="481">
        <f t="shared" si="1"/>
        <v>798859</v>
      </c>
      <c r="H10" s="481">
        <f t="shared" si="1"/>
        <v>0</v>
      </c>
      <c r="I10" s="481">
        <f t="shared" si="1"/>
        <v>142035</v>
      </c>
      <c r="J10" s="481">
        <f t="shared" si="1"/>
        <v>177053</v>
      </c>
      <c r="K10" s="481">
        <f t="shared" si="1"/>
        <v>268357</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9974500</v>
      </c>
      <c r="D12" s="494" t="s">
        <v>1365</v>
      </c>
      <c r="E12" s="429" t="s">
        <v>1365</v>
      </c>
      <c r="F12" s="429" t="s">
        <v>1365</v>
      </c>
      <c r="G12" s="687">
        <f>'Expenditures 15-22'!K223</f>
        <v>148477</v>
      </c>
      <c r="H12" s="427"/>
      <c r="I12" s="429" t="s">
        <v>1365</v>
      </c>
      <c r="J12" s="429" t="s">
        <v>1365</v>
      </c>
      <c r="K12" s="427" t="s">
        <v>1365</v>
      </c>
      <c r="L12" s="38"/>
    </row>
    <row r="13" spans="1:13" x14ac:dyDescent="0.2">
      <c r="A13" s="726" t="s">
        <v>525</v>
      </c>
      <c r="B13" s="293">
        <v>2000</v>
      </c>
      <c r="C13" s="688">
        <f>'Expenditures 15-22'!K74</f>
        <v>4101079</v>
      </c>
      <c r="D13" s="688">
        <f>'Expenditures 15-22'!K129</f>
        <v>2099345</v>
      </c>
      <c r="E13" s="478" t="s">
        <v>1365</v>
      </c>
      <c r="F13" s="688">
        <f>'Expenditures 15-22'!K178</f>
        <v>787050</v>
      </c>
      <c r="G13" s="688">
        <f>'Expenditures 15-22'!K273</f>
        <v>370637</v>
      </c>
      <c r="H13" s="688">
        <f>'Expenditures 15-22'!K296</f>
        <v>0</v>
      </c>
      <c r="I13" s="429" t="s">
        <v>1365</v>
      </c>
      <c r="J13" s="741">
        <f>'Expenditures 15-22'!K323</f>
        <v>145775</v>
      </c>
      <c r="K13" s="693">
        <f>'Expenditures 15-22'!K341</f>
        <v>7900</v>
      </c>
      <c r="L13" s="38"/>
    </row>
    <row r="14" spans="1:13" x14ac:dyDescent="0.2">
      <c r="A14" s="726" t="s">
        <v>517</v>
      </c>
      <c r="B14" s="293">
        <v>3000</v>
      </c>
      <c r="C14" s="688">
        <f>'Expenditures 15-22'!K75</f>
        <v>17597</v>
      </c>
      <c r="D14" s="688">
        <f>'Expenditures 15-22'!K130</f>
        <v>0</v>
      </c>
      <c r="E14" s="494" t="s">
        <v>1365</v>
      </c>
      <c r="F14" s="688">
        <f>'Expenditures 15-22'!K179</f>
        <v>0</v>
      </c>
      <c r="G14" s="688">
        <f>'Expenditures 15-22'!K274</f>
        <v>1767</v>
      </c>
      <c r="H14" s="486"/>
      <c r="I14" s="429" t="s">
        <v>1365</v>
      </c>
      <c r="J14" s="429" t="s">
        <v>1365</v>
      </c>
      <c r="K14" s="486" t="s">
        <v>1365</v>
      </c>
      <c r="L14" s="38"/>
    </row>
    <row r="15" spans="1:13" x14ac:dyDescent="0.2">
      <c r="A15" s="726" t="s">
        <v>113</v>
      </c>
      <c r="B15" s="293">
        <v>4000</v>
      </c>
      <c r="C15" s="688">
        <f>'Expenditures 15-22'!K102</f>
        <v>758435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964362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14851611</v>
      </c>
      <c r="D17" s="481">
        <f t="shared" si="2"/>
        <v>2099345</v>
      </c>
      <c r="E17" s="481">
        <f t="shared" si="2"/>
        <v>964362</v>
      </c>
      <c r="F17" s="481">
        <f t="shared" si="2"/>
        <v>787050</v>
      </c>
      <c r="G17" s="481">
        <f t="shared" si="2"/>
        <v>520881</v>
      </c>
      <c r="H17" s="481">
        <f t="shared" si="2"/>
        <v>0</v>
      </c>
      <c r="I17" s="429"/>
      <c r="J17" s="481">
        <f>SUM(J12:J16)</f>
        <v>145775</v>
      </c>
      <c r="K17" s="481">
        <f>SUM(K12:K16)</f>
        <v>7900</v>
      </c>
      <c r="L17" s="38"/>
    </row>
    <row r="18" spans="1:12" ht="15" customHeight="1" thickTop="1" x14ac:dyDescent="0.2">
      <c r="A18" s="1010" t="s">
        <v>1298</v>
      </c>
      <c r="B18" s="258">
        <v>4180</v>
      </c>
      <c r="C18" s="687">
        <f t="shared" ref="C18:H18" si="3">C9</f>
        <v>6413862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21265473</v>
      </c>
      <c r="D19" s="481">
        <f t="shared" si="4"/>
        <v>2099345</v>
      </c>
      <c r="E19" s="481">
        <f t="shared" si="4"/>
        <v>964362</v>
      </c>
      <c r="F19" s="481">
        <f t="shared" si="4"/>
        <v>787050</v>
      </c>
      <c r="G19" s="481">
        <f t="shared" si="4"/>
        <v>520881</v>
      </c>
      <c r="H19" s="481">
        <f t="shared" si="4"/>
        <v>0</v>
      </c>
      <c r="I19" s="429"/>
      <c r="J19" s="481">
        <f>SUM(J17:J18)</f>
        <v>145775</v>
      </c>
      <c r="K19" s="481">
        <f>SUM(K17:K18)</f>
        <v>7900</v>
      </c>
      <c r="L19" s="38"/>
    </row>
    <row r="20" spans="1:12" ht="27" thickTop="1" thickBot="1" x14ac:dyDescent="0.25">
      <c r="A20" s="454" t="s">
        <v>1299</v>
      </c>
      <c r="B20" s="455"/>
      <c r="C20" s="1008">
        <f>C8-C17</f>
        <v>-166185</v>
      </c>
      <c r="D20" s="1008">
        <f t="shared" ref="D20:K20" si="5">D8-D17</f>
        <v>102720</v>
      </c>
      <c r="E20" s="1008">
        <f t="shared" si="5"/>
        <v>19226</v>
      </c>
      <c r="F20" s="1008">
        <f t="shared" si="5"/>
        <v>1182113</v>
      </c>
      <c r="G20" s="1008">
        <f t="shared" si="5"/>
        <v>277978</v>
      </c>
      <c r="H20" s="1008">
        <f t="shared" si="5"/>
        <v>0</v>
      </c>
      <c r="I20" s="1008">
        <f t="shared" si="5"/>
        <v>142035</v>
      </c>
      <c r="J20" s="1008">
        <f t="shared" si="5"/>
        <v>31278</v>
      </c>
      <c r="K20" s="1008">
        <f t="shared" si="5"/>
        <v>260457</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-166185</v>
      </c>
      <c r="D78" s="439">
        <f t="shared" si="9"/>
        <v>102720</v>
      </c>
      <c r="E78" s="439">
        <f t="shared" si="9"/>
        <v>19226</v>
      </c>
      <c r="F78" s="439">
        <f t="shared" si="9"/>
        <v>1182113</v>
      </c>
      <c r="G78" s="439">
        <f t="shared" si="9"/>
        <v>277978</v>
      </c>
      <c r="H78" s="439">
        <f t="shared" si="9"/>
        <v>0</v>
      </c>
      <c r="I78" s="439">
        <f t="shared" si="9"/>
        <v>142035</v>
      </c>
      <c r="J78" s="439">
        <f t="shared" si="9"/>
        <v>31278</v>
      </c>
      <c r="K78" s="439">
        <f t="shared" si="9"/>
        <v>260457</v>
      </c>
      <c r="L78" s="501"/>
    </row>
    <row r="79" spans="1:12" ht="13.5" thickTop="1" x14ac:dyDescent="0.2">
      <c r="A79" s="812" t="s">
        <v>1953</v>
      </c>
      <c r="B79" s="456"/>
      <c r="C79" s="431">
        <v>13530154</v>
      </c>
      <c r="D79" s="695">
        <v>5261177</v>
      </c>
      <c r="E79" s="695">
        <v>362160</v>
      </c>
      <c r="F79" s="695">
        <v>1768954</v>
      </c>
      <c r="G79" s="695">
        <v>615790</v>
      </c>
      <c r="H79" s="695">
        <v>0</v>
      </c>
      <c r="I79" s="695">
        <v>1716947</v>
      </c>
      <c r="J79" s="695">
        <v>134718</v>
      </c>
      <c r="K79" s="695">
        <v>280934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13363969</v>
      </c>
      <c r="D81" s="481">
        <f>SUM(D78:D80)</f>
        <v>5363897</v>
      </c>
      <c r="E81" s="481">
        <f t="shared" ref="E81:K81" si="10">SUM(E78:E80)</f>
        <v>381386</v>
      </c>
      <c r="F81" s="481">
        <f t="shared" si="10"/>
        <v>2951067</v>
      </c>
      <c r="G81" s="481">
        <f t="shared" si="10"/>
        <v>893768</v>
      </c>
      <c r="H81" s="481">
        <f t="shared" si="10"/>
        <v>0</v>
      </c>
      <c r="I81" s="481">
        <f t="shared" si="10"/>
        <v>1858982</v>
      </c>
      <c r="J81" s="481">
        <f t="shared" si="10"/>
        <v>165996</v>
      </c>
      <c r="K81" s="481">
        <f t="shared" si="10"/>
        <v>541391</v>
      </c>
      <c r="L81" s="38"/>
    </row>
    <row r="82" spans="1:12" ht="0.75" customHeight="1" thickTop="1" thickBot="1" x14ac:dyDescent="0.25">
      <c r="A82" s="624" t="s">
        <v>399</v>
      </c>
      <c r="B82" s="622"/>
      <c r="C82" s="1126">
        <f>(C81-C79)</f>
        <v>-166185</v>
      </c>
      <c r="D82" s="1126">
        <f t="shared" ref="D82:K82" si="11">(D81-D79)</f>
        <v>102720</v>
      </c>
      <c r="E82" s="1126">
        <f t="shared" si="11"/>
        <v>19226</v>
      </c>
      <c r="F82" s="1126">
        <f t="shared" si="11"/>
        <v>1182113</v>
      </c>
      <c r="G82" s="1126">
        <f t="shared" si="11"/>
        <v>277978</v>
      </c>
      <c r="H82" s="1126">
        <f t="shared" si="11"/>
        <v>0</v>
      </c>
      <c r="I82" s="1126">
        <f t="shared" si="11"/>
        <v>142035</v>
      </c>
      <c r="J82" s="1126">
        <f t="shared" si="11"/>
        <v>31278</v>
      </c>
      <c r="K82" s="1126">
        <f t="shared" si="11"/>
        <v>260457</v>
      </c>
    </row>
    <row r="83" spans="1:12" ht="14.25" hidden="1" thickTop="1" thickBot="1" x14ac:dyDescent="0.25">
      <c r="A83" s="721" t="s">
        <v>400</v>
      </c>
      <c r="B83" s="623"/>
      <c r="C83" s="1127">
        <f>C82/C81</f>
        <v>-1.2435302715832399E-2</v>
      </c>
      <c r="D83" s="1127">
        <f t="shared" ref="D83:K83" si="12">D82/D81</f>
        <v>1.915025586807502E-2</v>
      </c>
      <c r="E83" s="1127">
        <f t="shared" si="12"/>
        <v>5.0410869827418943E-2</v>
      </c>
      <c r="F83" s="1127">
        <f t="shared" si="12"/>
        <v>0.40057138655272823</v>
      </c>
      <c r="G83" s="1127">
        <f t="shared" si="12"/>
        <v>0.31101807180386859</v>
      </c>
      <c r="H83" s="1127" t="e">
        <f t="shared" si="12"/>
        <v>#DIV/0!</v>
      </c>
      <c r="I83" s="1127">
        <f t="shared" si="12"/>
        <v>7.6404720433011192E-2</v>
      </c>
      <c r="J83" s="1127">
        <f t="shared" si="12"/>
        <v>0.18842622713800333</v>
      </c>
      <c r="K83" s="1127">
        <f t="shared" si="12"/>
        <v>0.48108852936232777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xSplit="2" ySplit="2" topLeftCell="C12" activePane="bottomRight" state="frozen"/>
      <selection pane="topRight" activeCell="C1" sqref="C1"/>
      <selection pane="bottomLeft" activeCell="A3" sqref="A3"/>
      <selection pane="bottomRight" activeCell="A6" sqref="A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1872</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9309176</v>
      </c>
      <c r="D5" s="414">
        <v>1462832</v>
      </c>
      <c r="E5" s="408">
        <v>981607</v>
      </c>
      <c r="F5" s="798">
        <v>1726447</v>
      </c>
      <c r="G5" s="408">
        <v>383315</v>
      </c>
      <c r="H5" s="408"/>
      <c r="I5" s="408">
        <v>132947</v>
      </c>
      <c r="J5" s="432">
        <v>167413</v>
      </c>
      <c r="K5" s="408">
        <v>266072</v>
      </c>
    </row>
    <row r="6" spans="1:12" ht="14.25" x14ac:dyDescent="0.2">
      <c r="A6" s="903" t="s">
        <v>474</v>
      </c>
      <c r="B6" s="39">
        <v>1130</v>
      </c>
      <c r="C6" s="408"/>
      <c r="D6" s="408"/>
      <c r="E6" s="477"/>
      <c r="F6" s="477"/>
      <c r="G6" s="429"/>
      <c r="H6" s="429"/>
      <c r="I6" s="429"/>
      <c r="J6" s="429"/>
      <c r="K6" s="429"/>
    </row>
    <row r="7" spans="1:12" x14ac:dyDescent="0.2">
      <c r="A7" s="903" t="s">
        <v>116</v>
      </c>
      <c r="B7" s="259">
        <v>1140</v>
      </c>
      <c r="C7" s="408">
        <v>1063791</v>
      </c>
      <c r="D7" s="408"/>
      <c r="E7" s="429"/>
      <c r="F7" s="432"/>
      <c r="G7" s="432"/>
      <c r="H7" s="432"/>
      <c r="I7" s="429"/>
      <c r="J7" s="429"/>
      <c r="K7" s="429"/>
    </row>
    <row r="8" spans="1:12" x14ac:dyDescent="0.2">
      <c r="A8" s="903" t="s">
        <v>475</v>
      </c>
      <c r="B8" s="39">
        <v>1150</v>
      </c>
      <c r="C8" s="477"/>
      <c r="D8" s="477"/>
      <c r="E8" s="503"/>
      <c r="F8" s="503"/>
      <c r="G8" s="414">
        <v>383315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10372967</v>
      </c>
      <c r="D12" s="480">
        <f t="shared" si="0"/>
        <v>1462832</v>
      </c>
      <c r="E12" s="480">
        <f t="shared" si="0"/>
        <v>981607</v>
      </c>
      <c r="F12" s="480">
        <f t="shared" si="0"/>
        <v>1726447</v>
      </c>
      <c r="G12" s="480">
        <f t="shared" si="0"/>
        <v>766630</v>
      </c>
      <c r="H12" s="480">
        <f t="shared" si="0"/>
        <v>0</v>
      </c>
      <c r="I12" s="480">
        <f t="shared" si="0"/>
        <v>132947</v>
      </c>
      <c r="J12" s="480">
        <f t="shared" si="0"/>
        <v>167413</v>
      </c>
      <c r="K12" s="481">
        <f t="shared" si="0"/>
        <v>266072</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200000</v>
      </c>
      <c r="D16" s="408">
        <v>647654</v>
      </c>
      <c r="E16" s="408"/>
      <c r="F16" s="408"/>
      <c r="G16" s="408">
        <v>28000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200000</v>
      </c>
      <c r="D18" s="483">
        <f t="shared" ref="D18:K18" si="1">SUM(D14:D17)</f>
        <v>647654</v>
      </c>
      <c r="E18" s="483">
        <f t="shared" si="1"/>
        <v>0</v>
      </c>
      <c r="F18" s="483">
        <f t="shared" si="1"/>
        <v>0</v>
      </c>
      <c r="G18" s="483">
        <f t="shared" si="1"/>
        <v>28000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391916</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391916</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75414</v>
      </c>
      <c r="D65" s="408">
        <v>27186</v>
      </c>
      <c r="E65" s="408">
        <v>1981</v>
      </c>
      <c r="F65" s="432">
        <v>13733</v>
      </c>
      <c r="G65" s="408">
        <v>4229</v>
      </c>
      <c r="H65" s="408"/>
      <c r="I65" s="408">
        <v>9088</v>
      </c>
      <c r="J65" s="432">
        <v>497</v>
      </c>
      <c r="K65" s="408">
        <v>2285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75414</v>
      </c>
      <c r="D67" s="481">
        <f t="shared" ref="D67:K67" si="2">SUM(D65:D66)</f>
        <v>27186</v>
      </c>
      <c r="E67" s="481">
        <f t="shared" si="2"/>
        <v>1981</v>
      </c>
      <c r="F67" s="481">
        <f t="shared" si="2"/>
        <v>13733</v>
      </c>
      <c r="G67" s="481">
        <f t="shared" si="2"/>
        <v>4229</v>
      </c>
      <c r="H67" s="481">
        <f t="shared" si="2"/>
        <v>0</v>
      </c>
      <c r="I67" s="481">
        <f t="shared" si="2"/>
        <v>9088</v>
      </c>
      <c r="J67" s="481">
        <f t="shared" si="2"/>
        <v>497</v>
      </c>
      <c r="K67" s="481">
        <f t="shared" si="2"/>
        <v>2285</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104738</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104738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2660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2660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63777</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20138</v>
      </c>
      <c r="D99" s="408">
        <v>616</v>
      </c>
      <c r="E99" s="408"/>
      <c r="F99" s="408"/>
      <c r="G99" s="408"/>
      <c r="H99" s="408"/>
      <c r="I99" s="429"/>
      <c r="J99" s="432">
        <v>9143</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2970</v>
      </c>
      <c r="D107" s="408"/>
      <c r="E107" s="408"/>
      <c r="F107" s="408"/>
      <c r="G107" s="408"/>
      <c r="H107" s="408"/>
      <c r="I107" s="408"/>
      <c r="J107" s="432"/>
      <c r="K107" s="408"/>
    </row>
    <row r="108" spans="1:12" ht="12.75" customHeight="1" thickBot="1" x14ac:dyDescent="0.25">
      <c r="A108" s="460" t="s">
        <v>566</v>
      </c>
      <c r="B108" s="730"/>
      <c r="C108" s="480">
        <f>SUM(C95:C107)</f>
        <v>23108</v>
      </c>
      <c r="D108" s="480">
        <f t="shared" ref="D108:K108" si="3">SUM(D95:D107)</f>
        <v>64393</v>
      </c>
      <c r="E108" s="480">
        <f t="shared" si="3"/>
        <v>0</v>
      </c>
      <c r="F108" s="480">
        <f t="shared" si="3"/>
        <v>0</v>
      </c>
      <c r="G108" s="480">
        <f t="shared" si="3"/>
        <v>0</v>
      </c>
      <c r="H108" s="480">
        <f t="shared" si="3"/>
        <v>0</v>
      </c>
      <c r="I108" s="480">
        <f t="shared" si="3"/>
        <v>0</v>
      </c>
      <c r="J108" s="480">
        <f t="shared" si="3"/>
        <v>9143</v>
      </c>
      <c r="K108" s="481">
        <f t="shared" si="3"/>
        <v>0</v>
      </c>
    </row>
    <row r="109" spans="1:12" ht="14.25" thickTop="1" thickBot="1" x14ac:dyDescent="0.25">
      <c r="A109" s="806" t="s">
        <v>282</v>
      </c>
      <c r="B109" s="815" t="s">
        <v>650</v>
      </c>
      <c r="C109" s="489">
        <f t="shared" ref="C109:K109" si="4">SUM(C12,C18,C40,C63,C67,C75,C82,C93,C108,)</f>
        <v>11170803</v>
      </c>
      <c r="D109" s="489">
        <f t="shared" si="4"/>
        <v>2202065</v>
      </c>
      <c r="E109" s="489">
        <f t="shared" si="4"/>
        <v>983588</v>
      </c>
      <c r="F109" s="489">
        <f t="shared" si="4"/>
        <v>1740180</v>
      </c>
      <c r="G109" s="489">
        <f t="shared" si="4"/>
        <v>798859</v>
      </c>
      <c r="H109" s="489">
        <f t="shared" si="4"/>
        <v>0</v>
      </c>
      <c r="I109" s="489">
        <f t="shared" si="4"/>
        <v>142035</v>
      </c>
      <c r="J109" s="489">
        <f t="shared" si="4"/>
        <v>177053</v>
      </c>
      <c r="K109" s="439">
        <f t="shared" si="4"/>
        <v>268357</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1699</v>
      </c>
      <c r="B117" s="261">
        <v>3001</v>
      </c>
      <c r="C117" s="485">
        <v>1944316</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1944316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73110</v>
      </c>
      <c r="D124" s="488"/>
      <c r="E124" s="429"/>
      <c r="F124" s="798"/>
      <c r="G124" s="429"/>
      <c r="H124" s="429"/>
      <c r="I124" s="429"/>
      <c r="J124" s="429"/>
      <c r="K124" s="429"/>
    </row>
    <row r="125" spans="1:11" ht="12.75" customHeight="1" x14ac:dyDescent="0.2">
      <c r="A125" s="903" t="s">
        <v>1773</v>
      </c>
      <c r="B125" s="261">
        <v>3105</v>
      </c>
      <c r="C125" s="408">
        <v>136582</v>
      </c>
      <c r="D125" s="488"/>
      <c r="E125" s="429"/>
      <c r="F125" s="408"/>
      <c r="G125" s="429"/>
      <c r="H125" s="429"/>
      <c r="I125" s="429"/>
      <c r="J125" s="429"/>
      <c r="K125" s="429"/>
    </row>
    <row r="126" spans="1:11" ht="12.75" customHeight="1" x14ac:dyDescent="0.2">
      <c r="A126" s="903" t="s">
        <v>1013</v>
      </c>
      <c r="B126" s="261">
        <v>3110</v>
      </c>
      <c r="C126" s="479">
        <v>172346</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382038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61689</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61689</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1438</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3526</v>
      </c>
      <c r="G151" s="432"/>
      <c r="H151" s="429"/>
      <c r="I151" s="429"/>
      <c r="J151" s="429"/>
      <c r="K151" s="429"/>
    </row>
    <row r="152" spans="1:11" ht="12.75" customHeight="1" x14ac:dyDescent="0.2">
      <c r="A152" s="903" t="s">
        <v>1224</v>
      </c>
      <c r="B152" s="261">
        <v>3510</v>
      </c>
      <c r="C152" s="479"/>
      <c r="D152" s="408"/>
      <c r="E152" s="488"/>
      <c r="F152" s="408">
        <v>225457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228983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80400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525565</v>
      </c>
      <c r="D172" s="914">
        <f t="shared" si="6"/>
        <v>0</v>
      </c>
      <c r="E172" s="914">
        <f t="shared" si="6"/>
        <v>0</v>
      </c>
      <c r="F172" s="914">
        <f t="shared" si="6"/>
        <v>228983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2469881</v>
      </c>
      <c r="D173" s="489">
        <f>SUM(D121,D172)</f>
        <v>0</v>
      </c>
      <c r="E173" s="489">
        <f>SUM(E121,E172)</f>
        <v>0</v>
      </c>
      <c r="F173" s="489">
        <f t="shared" ref="F173:K173" si="7">SUM(F121,F172)</f>
        <v>228983</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1864</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1865</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1866</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342917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342917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275872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275872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184277</v>
      </c>
      <c r="D220" s="408"/>
      <c r="E220" s="429"/>
      <c r="F220" s="408"/>
      <c r="G220" s="408"/>
      <c r="H220" s="429"/>
      <c r="I220" s="429"/>
      <c r="J220" s="429"/>
      <c r="K220" s="429"/>
    </row>
    <row r="221" spans="1:11" ht="12.75" customHeight="1" x14ac:dyDescent="0.2">
      <c r="A221" s="903" t="s">
        <v>1221</v>
      </c>
      <c r="B221" s="39">
        <v>4625</v>
      </c>
      <c r="C221" s="479">
        <v>19252</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203529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v>60173</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14103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34109</v>
      </c>
      <c r="D270" s="420"/>
      <c r="E270" s="429"/>
      <c r="F270" s="420"/>
      <c r="G270" s="420"/>
      <c r="H270" s="429"/>
      <c r="I270" s="429"/>
      <c r="J270" s="429"/>
      <c r="K270" s="429"/>
    </row>
    <row r="271" spans="1:11" ht="12.75" customHeight="1" thickTop="1" thickBot="1" x14ac:dyDescent="0.25">
      <c r="A271" s="903" t="s">
        <v>436</v>
      </c>
      <c r="B271" s="39">
        <v>4992</v>
      </c>
      <c r="C271" s="493">
        <v>114039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1044742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1044742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14685426</v>
      </c>
      <c r="D275" s="489">
        <f t="shared" si="12"/>
        <v>2202065</v>
      </c>
      <c r="E275" s="489">
        <f t="shared" si="12"/>
        <v>983588</v>
      </c>
      <c r="F275" s="489">
        <f t="shared" si="12"/>
        <v>1969163</v>
      </c>
      <c r="G275" s="489">
        <f t="shared" si="12"/>
        <v>798859</v>
      </c>
      <c r="H275" s="489">
        <f t="shared" si="12"/>
        <v>0</v>
      </c>
      <c r="I275" s="489">
        <f t="shared" si="12"/>
        <v>142035</v>
      </c>
      <c r="J275" s="489">
        <f t="shared" si="12"/>
        <v>177053</v>
      </c>
      <c r="K275" s="439">
        <f t="shared" si="12"/>
        <v>268357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C3" activePane="bottomRight" state="frozen"/>
      <selection pane="topRight" activeCell="C1" sqref="C1"/>
      <selection pane="bottomLeft" activeCell="A3" sqref="A3"/>
      <selection pane="bottomRight" activeCell="D12" sqref="D1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5346375</v>
      </c>
      <c r="D5" s="408">
        <v>1432334</v>
      </c>
      <c r="E5" s="408">
        <v>119025</v>
      </c>
      <c r="F5" s="408">
        <v>366737</v>
      </c>
      <c r="G5" s="408">
        <v>34074</v>
      </c>
      <c r="H5" s="408"/>
      <c r="I5" s="432"/>
      <c r="J5" s="432"/>
      <c r="K5" s="410">
        <f>SUM(C5:J5)</f>
        <v>7298545</v>
      </c>
      <c r="L5" s="408">
        <v>7627500</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1219665</v>
      </c>
      <c r="D8" s="408">
        <v>288705</v>
      </c>
      <c r="E8" s="408">
        <v>54511</v>
      </c>
      <c r="F8" s="408">
        <v>9987</v>
      </c>
      <c r="G8" s="408">
        <v>3332</v>
      </c>
      <c r="H8" s="408"/>
      <c r="I8" s="432"/>
      <c r="J8" s="432"/>
      <c r="K8" s="410">
        <f t="shared" si="0"/>
        <v>1576200</v>
      </c>
      <c r="L8" s="408">
        <v>1549500</v>
      </c>
    </row>
    <row r="9" spans="1:14" x14ac:dyDescent="0.2">
      <c r="A9" s="1753" t="s">
        <v>818</v>
      </c>
      <c r="B9" s="266" t="s">
        <v>1122</v>
      </c>
      <c r="C9" s="432">
        <v>193458</v>
      </c>
      <c r="D9" s="432">
        <v>49728</v>
      </c>
      <c r="E9" s="432">
        <v>65252</v>
      </c>
      <c r="F9" s="432">
        <v>4072</v>
      </c>
      <c r="G9" s="432">
        <v>524</v>
      </c>
      <c r="H9" s="432"/>
      <c r="I9" s="432"/>
      <c r="J9" s="432"/>
      <c r="K9" s="410">
        <f t="shared" si="0"/>
        <v>313034</v>
      </c>
      <c r="L9" s="408">
        <v>314500</v>
      </c>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320958</v>
      </c>
      <c r="D14" s="408">
        <v>4123</v>
      </c>
      <c r="E14" s="408">
        <v>16205</v>
      </c>
      <c r="F14" s="408">
        <v>2404</v>
      </c>
      <c r="G14" s="408">
        <v>2642</v>
      </c>
      <c r="H14" s="408"/>
      <c r="I14" s="432"/>
      <c r="J14" s="432"/>
      <c r="K14" s="410">
        <f t="shared" si="0"/>
        <v>346332</v>
      </c>
      <c r="L14" s="408">
        <v>351500</v>
      </c>
    </row>
    <row r="15" spans="1:14" x14ac:dyDescent="0.2">
      <c r="A15" s="1753" t="s">
        <v>1118</v>
      </c>
      <c r="B15" s="266">
        <v>1600</v>
      </c>
      <c r="C15" s="408">
        <v>1329</v>
      </c>
      <c r="D15" s="408">
        <v>19</v>
      </c>
      <c r="E15" s="408"/>
      <c r="F15" s="408">
        <v>737</v>
      </c>
      <c r="G15" s="408"/>
      <c r="H15" s="408"/>
      <c r="I15" s="432"/>
      <c r="J15" s="432"/>
      <c r="K15" s="410">
        <f t="shared" si="0"/>
        <v>2085</v>
      </c>
      <c r="L15" s="408">
        <v>34000</v>
      </c>
    </row>
    <row r="16" spans="1:14" x14ac:dyDescent="0.2">
      <c r="A16" s="1753" t="s">
        <v>1143</v>
      </c>
      <c r="B16" s="266" t="s">
        <v>492</v>
      </c>
      <c r="C16" s="408">
        <v>90643</v>
      </c>
      <c r="D16" s="408">
        <v>1287</v>
      </c>
      <c r="E16" s="408"/>
      <c r="F16" s="408">
        <v>2293</v>
      </c>
      <c r="G16" s="408"/>
      <c r="H16" s="408"/>
      <c r="I16" s="432"/>
      <c r="J16" s="432"/>
      <c r="K16" s="410">
        <f t="shared" si="0"/>
        <v>94223</v>
      </c>
      <c r="L16" s="408">
        <v>109000</v>
      </c>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v>344081</v>
      </c>
      <c r="I22" s="409"/>
      <c r="J22" s="503"/>
      <c r="K22" s="410">
        <f t="shared" si="0"/>
        <v>344081</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7172428</v>
      </c>
      <c r="D33" s="411">
        <f t="shared" ref="D33:L33" si="1">SUM(D5:D32)</f>
        <v>1776196</v>
      </c>
      <c r="E33" s="411">
        <f t="shared" si="1"/>
        <v>254993</v>
      </c>
      <c r="F33" s="411">
        <f t="shared" si="1"/>
        <v>386230</v>
      </c>
      <c r="G33" s="411">
        <f t="shared" si="1"/>
        <v>40572</v>
      </c>
      <c r="H33" s="411">
        <f t="shared" si="1"/>
        <v>344081</v>
      </c>
      <c r="I33" s="411">
        <f t="shared" si="1"/>
        <v>0</v>
      </c>
      <c r="J33" s="411">
        <f t="shared" si="1"/>
        <v>0</v>
      </c>
      <c r="K33" s="411">
        <f t="shared" si="1"/>
        <v>9974500</v>
      </c>
      <c r="L33" s="411">
        <f t="shared" si="1"/>
        <v>9986000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272251</v>
      </c>
      <c r="D36" s="414">
        <v>79170</v>
      </c>
      <c r="E36" s="414"/>
      <c r="F36" s="414">
        <v>2562</v>
      </c>
      <c r="G36" s="414"/>
      <c r="H36" s="414"/>
      <c r="I36" s="432"/>
      <c r="J36" s="432"/>
      <c r="K36" s="410">
        <f t="shared" ref="K36:K41" si="2">SUM(C36:J36)</f>
        <v>353983</v>
      </c>
      <c r="L36" s="408">
        <v>371500</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102444</v>
      </c>
      <c r="D38" s="408">
        <v>47068</v>
      </c>
      <c r="E38" s="408">
        <v>60</v>
      </c>
      <c r="F38" s="408">
        <v>4691</v>
      </c>
      <c r="G38" s="408"/>
      <c r="H38" s="408"/>
      <c r="I38" s="432"/>
      <c r="J38" s="432"/>
      <c r="K38" s="410">
        <f t="shared" si="2"/>
        <v>154263</v>
      </c>
      <c r="L38" s="408">
        <v>172000</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v>124673</v>
      </c>
      <c r="D40" s="408">
        <v>11571</v>
      </c>
      <c r="E40" s="408">
        <v>75362</v>
      </c>
      <c r="F40" s="408">
        <v>1336</v>
      </c>
      <c r="G40" s="408"/>
      <c r="H40" s="408"/>
      <c r="I40" s="432"/>
      <c r="J40" s="432"/>
      <c r="K40" s="410">
        <f t="shared" si="2"/>
        <v>212942</v>
      </c>
      <c r="L40" s="408">
        <v>241000</v>
      </c>
    </row>
    <row r="41" spans="1:14" x14ac:dyDescent="0.2">
      <c r="A41" s="1753"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499368</v>
      </c>
      <c r="D42" s="411">
        <f t="shared" ref="D42:L42" si="3">SUM(D36:D41)</f>
        <v>137809</v>
      </c>
      <c r="E42" s="411">
        <f t="shared" si="3"/>
        <v>75422</v>
      </c>
      <c r="F42" s="411">
        <f t="shared" si="3"/>
        <v>8589</v>
      </c>
      <c r="G42" s="411">
        <f t="shared" si="3"/>
        <v>0</v>
      </c>
      <c r="H42" s="411">
        <f t="shared" si="3"/>
        <v>0</v>
      </c>
      <c r="I42" s="411">
        <f t="shared" si="3"/>
        <v>0</v>
      </c>
      <c r="J42" s="411">
        <f t="shared" si="3"/>
        <v>0</v>
      </c>
      <c r="K42" s="411">
        <f t="shared" si="3"/>
        <v>721188</v>
      </c>
      <c r="L42" s="411">
        <f t="shared" si="3"/>
        <v>784500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140625</v>
      </c>
      <c r="D44" s="414">
        <v>18386</v>
      </c>
      <c r="E44" s="414">
        <v>119781</v>
      </c>
      <c r="F44" s="414">
        <v>95507</v>
      </c>
      <c r="G44" s="414">
        <v>229176</v>
      </c>
      <c r="H44" s="414"/>
      <c r="I44" s="432"/>
      <c r="J44" s="432"/>
      <c r="K44" s="416">
        <f>SUM(C44:J44)</f>
        <v>603475</v>
      </c>
      <c r="L44" s="414">
        <v>695000</v>
      </c>
    </row>
    <row r="45" spans="1:14" x14ac:dyDescent="0.2">
      <c r="A45" s="1753" t="s">
        <v>956</v>
      </c>
      <c r="B45" s="266">
        <v>2220</v>
      </c>
      <c r="C45" s="408">
        <v>176784</v>
      </c>
      <c r="D45" s="408">
        <v>1485</v>
      </c>
      <c r="E45" s="408"/>
      <c r="F45" s="408">
        <v>35423</v>
      </c>
      <c r="G45" s="408"/>
      <c r="H45" s="408"/>
      <c r="I45" s="432"/>
      <c r="J45" s="432"/>
      <c r="K45" s="416">
        <f>SUM(C45:J45)</f>
        <v>213692</v>
      </c>
      <c r="L45" s="408">
        <v>247000</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317409</v>
      </c>
      <c r="D47" s="411">
        <f t="shared" ref="D47:K47" si="4">SUM(D44:D46)</f>
        <v>19871</v>
      </c>
      <c r="E47" s="411">
        <f t="shared" si="4"/>
        <v>119781</v>
      </c>
      <c r="F47" s="411">
        <f t="shared" si="4"/>
        <v>130930</v>
      </c>
      <c r="G47" s="411">
        <f t="shared" si="4"/>
        <v>229176</v>
      </c>
      <c r="H47" s="411">
        <f t="shared" si="4"/>
        <v>0</v>
      </c>
      <c r="I47" s="411">
        <f t="shared" si="4"/>
        <v>0</v>
      </c>
      <c r="J47" s="411">
        <f t="shared" si="4"/>
        <v>0</v>
      </c>
      <c r="K47" s="411">
        <f t="shared" si="4"/>
        <v>817167</v>
      </c>
      <c r="L47" s="411">
        <f>SUM(L44:L46)</f>
        <v>942000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v>161169</v>
      </c>
      <c r="F49" s="414">
        <v>3955</v>
      </c>
      <c r="G49" s="414"/>
      <c r="H49" s="414">
        <v>10786</v>
      </c>
      <c r="I49" s="432"/>
      <c r="J49" s="432"/>
      <c r="K49" s="416">
        <f>SUM(C49:J49)</f>
        <v>175910</v>
      </c>
      <c r="L49" s="414">
        <v>362000</v>
      </c>
    </row>
    <row r="50" spans="1:14" x14ac:dyDescent="0.2">
      <c r="A50" s="1753" t="s">
        <v>959</v>
      </c>
      <c r="B50" s="266">
        <v>2320</v>
      </c>
      <c r="C50" s="408">
        <v>230756</v>
      </c>
      <c r="D50" s="408">
        <v>46330</v>
      </c>
      <c r="E50" s="408">
        <v>4995</v>
      </c>
      <c r="F50" s="408">
        <v>2422</v>
      </c>
      <c r="G50" s="408">
        <v>988</v>
      </c>
      <c r="H50" s="408">
        <v>4185</v>
      </c>
      <c r="I50" s="432"/>
      <c r="J50" s="432"/>
      <c r="K50" s="416">
        <f>SUM(C50:J50)</f>
        <v>289676</v>
      </c>
      <c r="L50" s="408">
        <v>323000</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230756</v>
      </c>
      <c r="D53" s="411">
        <f t="shared" ref="D53:L53" si="5">SUM(D49:D52)</f>
        <v>46330</v>
      </c>
      <c r="E53" s="411">
        <f t="shared" si="5"/>
        <v>166164</v>
      </c>
      <c r="F53" s="411">
        <f t="shared" si="5"/>
        <v>6377</v>
      </c>
      <c r="G53" s="411">
        <f t="shared" si="5"/>
        <v>988</v>
      </c>
      <c r="H53" s="411">
        <f t="shared" si="5"/>
        <v>14971</v>
      </c>
      <c r="I53" s="411">
        <f t="shared" si="5"/>
        <v>0</v>
      </c>
      <c r="J53" s="411">
        <f t="shared" si="5"/>
        <v>0</v>
      </c>
      <c r="K53" s="411">
        <f t="shared" si="5"/>
        <v>465586</v>
      </c>
      <c r="L53" s="411">
        <f t="shared" si="5"/>
        <v>685000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836613</v>
      </c>
      <c r="D55" s="414">
        <v>233521</v>
      </c>
      <c r="E55" s="414">
        <v>5626</v>
      </c>
      <c r="F55" s="414">
        <v>1135</v>
      </c>
      <c r="G55" s="414"/>
      <c r="H55" s="414">
        <v>1389</v>
      </c>
      <c r="I55" s="432"/>
      <c r="J55" s="432"/>
      <c r="K55" s="416">
        <f>SUM(C55:J55)</f>
        <v>1078284</v>
      </c>
      <c r="L55" s="414">
        <v>1115500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836613</v>
      </c>
      <c r="D57" s="417">
        <f t="shared" ref="D57:K57" si="6">SUM(D55:D56)</f>
        <v>233521</v>
      </c>
      <c r="E57" s="417">
        <f t="shared" si="6"/>
        <v>5626</v>
      </c>
      <c r="F57" s="417">
        <f t="shared" si="6"/>
        <v>1135</v>
      </c>
      <c r="G57" s="417">
        <f t="shared" si="6"/>
        <v>0</v>
      </c>
      <c r="H57" s="417">
        <f t="shared" si="6"/>
        <v>1389</v>
      </c>
      <c r="I57" s="417">
        <f t="shared" si="6"/>
        <v>0</v>
      </c>
      <c r="J57" s="417">
        <f t="shared" si="6"/>
        <v>0</v>
      </c>
      <c r="K57" s="417">
        <f t="shared" si="6"/>
        <v>1078284</v>
      </c>
      <c r="L57" s="411">
        <f>SUM(L55:L56)</f>
        <v>1115500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180978</v>
      </c>
      <c r="D60" s="408">
        <v>49265</v>
      </c>
      <c r="E60" s="408">
        <v>25996</v>
      </c>
      <c r="F60" s="408"/>
      <c r="G60" s="408"/>
      <c r="H60" s="408">
        <v>4491</v>
      </c>
      <c r="I60" s="432"/>
      <c r="J60" s="432"/>
      <c r="K60" s="416">
        <f t="shared" si="7"/>
        <v>260730</v>
      </c>
      <c r="L60" s="408">
        <v>220000</v>
      </c>
      <c r="M60" s="14"/>
      <c r="N60" s="14"/>
    </row>
    <row r="61" spans="1:14" s="15" customFormat="1" x14ac:dyDescent="0.2">
      <c r="A61" s="1753" t="s">
        <v>219</v>
      </c>
      <c r="B61" s="266">
        <v>2540</v>
      </c>
      <c r="C61" s="408"/>
      <c r="D61" s="408"/>
      <c r="E61" s="408">
        <v>151284</v>
      </c>
      <c r="F61" s="408">
        <v>205180</v>
      </c>
      <c r="G61" s="408"/>
      <c r="H61" s="408"/>
      <c r="I61" s="432"/>
      <c r="J61" s="432"/>
      <c r="K61" s="416">
        <f t="shared" si="7"/>
        <v>356464</v>
      </c>
      <c r="L61" s="408">
        <v>450000</v>
      </c>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c r="D63" s="408"/>
      <c r="E63" s="408">
        <v>370963</v>
      </c>
      <c r="F63" s="408">
        <v>10221</v>
      </c>
      <c r="G63" s="408">
        <v>8092</v>
      </c>
      <c r="H63" s="408"/>
      <c r="I63" s="432"/>
      <c r="J63" s="432"/>
      <c r="K63" s="416">
        <f t="shared" si="7"/>
        <v>389276</v>
      </c>
      <c r="L63" s="408">
        <v>331000</v>
      </c>
    </row>
    <row r="64" spans="1:14" s="14" customFormat="1" x14ac:dyDescent="0.2">
      <c r="A64" s="1760" t="s">
        <v>107</v>
      </c>
      <c r="B64" s="267">
        <v>2570</v>
      </c>
      <c r="C64" s="414"/>
      <c r="D64" s="414"/>
      <c r="E64" s="414">
        <v>3911</v>
      </c>
      <c r="F64" s="414">
        <v>8431</v>
      </c>
      <c r="G64" s="414"/>
      <c r="H64" s="414"/>
      <c r="I64" s="432"/>
      <c r="J64" s="432"/>
      <c r="K64" s="416">
        <f t="shared" si="7"/>
        <v>12342</v>
      </c>
      <c r="L64" s="414">
        <v>19500</v>
      </c>
    </row>
    <row r="65" spans="1:14" s="15" customFormat="1" ht="12.75" customHeight="1" thickBot="1" x14ac:dyDescent="0.25">
      <c r="A65" s="877" t="s">
        <v>815</v>
      </c>
      <c r="B65" s="464" t="s">
        <v>36</v>
      </c>
      <c r="C65" s="411">
        <f>SUM(C59:C64)</f>
        <v>180978</v>
      </c>
      <c r="D65" s="411">
        <f t="shared" ref="D65:L65" si="8">SUM(D59:D64)</f>
        <v>49265</v>
      </c>
      <c r="E65" s="411">
        <f t="shared" si="8"/>
        <v>552154</v>
      </c>
      <c r="F65" s="411">
        <f t="shared" si="8"/>
        <v>223832</v>
      </c>
      <c r="G65" s="411">
        <f t="shared" si="8"/>
        <v>8092</v>
      </c>
      <c r="H65" s="411">
        <f t="shared" si="8"/>
        <v>4491</v>
      </c>
      <c r="I65" s="411">
        <f t="shared" si="8"/>
        <v>0</v>
      </c>
      <c r="J65" s="411">
        <f t="shared" si="8"/>
        <v>0</v>
      </c>
      <c r="K65" s="411">
        <f t="shared" si="8"/>
        <v>1018812</v>
      </c>
      <c r="L65" s="411">
        <f t="shared" si="8"/>
        <v>1020500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v>42</v>
      </c>
      <c r="G73" s="419"/>
      <c r="H73" s="419"/>
      <c r="I73" s="425"/>
      <c r="J73" s="425"/>
      <c r="K73" s="411">
        <f>SUM(C73:J73)</f>
        <v>42</v>
      </c>
      <c r="L73" s="420">
        <v>2000</v>
      </c>
      <c r="M73" s="14"/>
      <c r="N73" s="14"/>
    </row>
    <row r="74" spans="1:14" ht="12.75" customHeight="1" thickTop="1" thickBot="1" x14ac:dyDescent="0.25">
      <c r="A74" s="877" t="s">
        <v>952</v>
      </c>
      <c r="B74" s="1744">
        <v>2000</v>
      </c>
      <c r="C74" s="421">
        <f>SUM(C42,C47,C53,C57,C65,C72,C73)</f>
        <v>2065124</v>
      </c>
      <c r="D74" s="421">
        <f t="shared" ref="D74:K74" si="10">SUM(D42,D47,D53,D57,D65,D72,D73)</f>
        <v>486796</v>
      </c>
      <c r="E74" s="421">
        <f t="shared" si="10"/>
        <v>919147</v>
      </c>
      <c r="F74" s="421">
        <f t="shared" si="10"/>
        <v>370905</v>
      </c>
      <c r="G74" s="421">
        <f t="shared" si="10"/>
        <v>238256</v>
      </c>
      <c r="H74" s="421">
        <f t="shared" si="10"/>
        <v>20851</v>
      </c>
      <c r="I74" s="421">
        <f t="shared" si="10"/>
        <v>0</v>
      </c>
      <c r="J74" s="421">
        <f t="shared" si="10"/>
        <v>0</v>
      </c>
      <c r="K74" s="421">
        <f t="shared" si="10"/>
        <v>4101079</v>
      </c>
      <c r="L74" s="421">
        <f>SUM(L42,L47,L53,L57,L65,L72,L73)</f>
        <v>4549500</v>
      </c>
    </row>
    <row r="75" spans="1:14" s="23" customFormat="1" ht="18" customHeight="1" thickTop="1" thickBot="1" x14ac:dyDescent="0.25">
      <c r="A75" s="1752" t="s">
        <v>50</v>
      </c>
      <c r="B75" s="1746" t="s">
        <v>655</v>
      </c>
      <c r="C75" s="419">
        <v>12066</v>
      </c>
      <c r="D75" s="419">
        <v>44</v>
      </c>
      <c r="E75" s="419">
        <v>4409</v>
      </c>
      <c r="F75" s="419">
        <v>1078</v>
      </c>
      <c r="G75" s="419"/>
      <c r="H75" s="419"/>
      <c r="I75" s="425"/>
      <c r="J75" s="425"/>
      <c r="K75" s="411">
        <f>SUM(C75:J75)</f>
        <v>17597</v>
      </c>
      <c r="L75" s="420">
        <v>17000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c r="F79" s="409"/>
      <c r="G79" s="409"/>
      <c r="H79" s="408">
        <v>758435</v>
      </c>
      <c r="I79" s="503"/>
      <c r="J79" s="503"/>
      <c r="K79" s="410">
        <f t="shared" si="11"/>
        <v>758435</v>
      </c>
      <c r="L79" s="408">
        <v>1315000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v>1500</v>
      </c>
    </row>
    <row r="84" spans="1:12" ht="13.5" thickBot="1" x14ac:dyDescent="0.25">
      <c r="A84" s="877" t="s">
        <v>1850</v>
      </c>
      <c r="B84" s="529">
        <v>4100</v>
      </c>
      <c r="C84" s="409"/>
      <c r="D84" s="409"/>
      <c r="E84" s="411">
        <f>SUM(E78:E83)</f>
        <v>0</v>
      </c>
      <c r="F84" s="409"/>
      <c r="G84" s="409"/>
      <c r="H84" s="411">
        <f>SUM(H78:H83)</f>
        <v>758435</v>
      </c>
      <c r="I84" s="503"/>
      <c r="J84" s="503"/>
      <c r="K84" s="411">
        <f>SUM(K78:K83)</f>
        <v>758435</v>
      </c>
      <c r="L84" s="411">
        <f>SUM(L78:L83)</f>
        <v>1316500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2008</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758435</v>
      </c>
      <c r="I102" s="503"/>
      <c r="J102" s="503"/>
      <c r="K102" s="421">
        <f>SUM(K84,K92,K100,K101)</f>
        <v>758435</v>
      </c>
      <c r="L102" s="421">
        <f>SUM(L84,L92,L100,L101)</f>
        <v>1316500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9249618</v>
      </c>
      <c r="D114" s="411">
        <f t="shared" ref="D114:K114" si="13">SUM(D33,D74,D75,D102,D112,D113)</f>
        <v>2263036</v>
      </c>
      <c r="E114" s="411">
        <f t="shared" si="13"/>
        <v>1178549</v>
      </c>
      <c r="F114" s="411">
        <f t="shared" si="13"/>
        <v>758213</v>
      </c>
      <c r="G114" s="411">
        <f t="shared" si="13"/>
        <v>278828</v>
      </c>
      <c r="H114" s="411">
        <f>SUM(H33,H74,H75,H102,H112,H113)</f>
        <v>1123367</v>
      </c>
      <c r="I114" s="411">
        <f t="shared" si="13"/>
        <v>0</v>
      </c>
      <c r="J114" s="411">
        <f t="shared" si="13"/>
        <v>0</v>
      </c>
      <c r="K114" s="411">
        <f t="shared" si="13"/>
        <v>14851611</v>
      </c>
      <c r="L114" s="411">
        <f>SUM(L33,L74,L75,L102,L112,L113)</f>
        <v>15869000</v>
      </c>
    </row>
    <row r="115" spans="1:14" ht="23.25" thickTop="1" x14ac:dyDescent="0.2">
      <c r="A115" s="1765" t="s">
        <v>1155</v>
      </c>
      <c r="B115" s="882"/>
      <c r="C115" s="412"/>
      <c r="D115" s="412"/>
      <c r="E115" s="412"/>
      <c r="F115" s="412"/>
      <c r="G115" s="412"/>
      <c r="H115" s="412"/>
      <c r="I115" s="412"/>
      <c r="J115" s="412"/>
      <c r="K115" s="436">
        <f>'Revenues 9-14'!C275-'Expenditures 15-22'!K114</f>
        <v>-166185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945490</v>
      </c>
      <c r="D124" s="408">
        <v>247505</v>
      </c>
      <c r="E124" s="408">
        <v>438469</v>
      </c>
      <c r="F124" s="408">
        <v>97943</v>
      </c>
      <c r="G124" s="408">
        <v>369938</v>
      </c>
      <c r="H124" s="408"/>
      <c r="I124" s="432"/>
      <c r="J124" s="432"/>
      <c r="K124" s="411">
        <f>SUM(C124:J124)</f>
        <v>2099345</v>
      </c>
      <c r="L124" s="408">
        <v>1992900</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945490</v>
      </c>
      <c r="D127" s="411">
        <f t="shared" ref="D127:L127" si="14">SUM(D122:D126)</f>
        <v>247505</v>
      </c>
      <c r="E127" s="411">
        <f t="shared" si="14"/>
        <v>438469</v>
      </c>
      <c r="F127" s="411">
        <f t="shared" si="14"/>
        <v>97943</v>
      </c>
      <c r="G127" s="411">
        <f t="shared" si="14"/>
        <v>369938</v>
      </c>
      <c r="H127" s="411">
        <f t="shared" si="14"/>
        <v>0</v>
      </c>
      <c r="I127" s="411">
        <f t="shared" si="14"/>
        <v>0</v>
      </c>
      <c r="J127" s="411">
        <f t="shared" si="14"/>
        <v>0</v>
      </c>
      <c r="K127" s="411">
        <f t="shared" si="14"/>
        <v>2099345</v>
      </c>
      <c r="L127" s="411">
        <f t="shared" si="14"/>
        <v>1992900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945490</v>
      </c>
      <c r="D129" s="421">
        <f t="shared" ref="D129:L129" si="15">SUM(D120,D127,D128)</f>
        <v>247505</v>
      </c>
      <c r="E129" s="421">
        <f t="shared" si="15"/>
        <v>438469</v>
      </c>
      <c r="F129" s="421">
        <f t="shared" si="15"/>
        <v>97943</v>
      </c>
      <c r="G129" s="421">
        <f t="shared" si="15"/>
        <v>369938</v>
      </c>
      <c r="H129" s="421">
        <f t="shared" si="15"/>
        <v>0</v>
      </c>
      <c r="I129" s="421">
        <f t="shared" si="15"/>
        <v>0</v>
      </c>
      <c r="J129" s="421">
        <f t="shared" si="15"/>
        <v>0</v>
      </c>
      <c r="K129" s="421">
        <f t="shared" si="15"/>
        <v>2099345</v>
      </c>
      <c r="L129" s="421">
        <f t="shared" si="15"/>
        <v>1992900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945490</v>
      </c>
      <c r="D150" s="411">
        <f t="shared" ref="D150:K150" si="16">SUM(D129,D130,D138,D148,D149)</f>
        <v>247505</v>
      </c>
      <c r="E150" s="411">
        <f t="shared" si="16"/>
        <v>438469</v>
      </c>
      <c r="F150" s="411">
        <f t="shared" si="16"/>
        <v>97943</v>
      </c>
      <c r="G150" s="411">
        <f t="shared" si="16"/>
        <v>369938</v>
      </c>
      <c r="H150" s="411">
        <f t="shared" si="16"/>
        <v>0</v>
      </c>
      <c r="I150" s="411">
        <f t="shared" si="16"/>
        <v>0</v>
      </c>
      <c r="J150" s="411">
        <f t="shared" si="16"/>
        <v>0</v>
      </c>
      <c r="K150" s="411">
        <f t="shared" si="16"/>
        <v>2099345</v>
      </c>
      <c r="L150" s="411">
        <f>SUM(L129,L130,L138,L148,L149)</f>
        <v>1992900</v>
      </c>
    </row>
    <row r="151" spans="1:14" ht="12.75" customHeight="1" thickTop="1" x14ac:dyDescent="0.2">
      <c r="A151" s="2283" t="s">
        <v>1378</v>
      </c>
      <c r="B151" s="2284"/>
      <c r="C151" s="412"/>
      <c r="D151" s="412"/>
      <c r="E151" s="412"/>
      <c r="F151" s="412"/>
      <c r="G151" s="412"/>
      <c r="H151" s="412"/>
      <c r="I151" s="412"/>
      <c r="J151" s="409"/>
      <c r="K151" s="436">
        <f>'Revenues 9-14'!D275-'Expenditures 15-22'!K150</f>
        <v>102720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389362</v>
      </c>
      <c r="I163" s="409"/>
      <c r="J163" s="409"/>
      <c r="K163" s="410">
        <f>SUM(C163:H163)</f>
        <v>389362</v>
      </c>
      <c r="L163" s="1803">
        <v>395000</v>
      </c>
    </row>
    <row r="164" spans="1:14" ht="33.75" customHeight="1" x14ac:dyDescent="0.2">
      <c r="A164" s="1773" t="s">
        <v>290</v>
      </c>
      <c r="B164" s="532" t="s">
        <v>32</v>
      </c>
      <c r="C164" s="409"/>
      <c r="D164" s="409"/>
      <c r="E164" s="409"/>
      <c r="F164" s="409"/>
      <c r="G164" s="409"/>
      <c r="H164" s="1806">
        <v>575000</v>
      </c>
      <c r="I164" s="409"/>
      <c r="J164" s="409"/>
      <c r="K164" s="410">
        <f>SUM(C164:J164)</f>
        <v>575000</v>
      </c>
      <c r="L164" s="1806">
        <v>575000</v>
      </c>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964362</v>
      </c>
      <c r="I166" s="433"/>
      <c r="J166" s="409"/>
      <c r="K166" s="421">
        <f>SUM(K162,K163,K164,K165)</f>
        <v>964362</v>
      </c>
      <c r="L166" s="421">
        <f>SUM(L162,L163,L164,L165)</f>
        <v>970000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964362</v>
      </c>
      <c r="I168" s="433"/>
      <c r="J168" s="409"/>
      <c r="K168" s="421">
        <f>SUM(K154,K166,K167)</f>
        <v>964362</v>
      </c>
      <c r="L168" s="421">
        <f>SUM(L154,L166,L167)</f>
        <v>970000</v>
      </c>
    </row>
    <row r="169" spans="1:14" ht="23.25" thickTop="1" x14ac:dyDescent="0.2">
      <c r="A169" s="1765" t="s">
        <v>1155</v>
      </c>
      <c r="B169" s="463"/>
      <c r="C169" s="409"/>
      <c r="D169" s="409"/>
      <c r="E169" s="409"/>
      <c r="F169" s="409"/>
      <c r="G169" s="409"/>
      <c r="H169" s="412"/>
      <c r="I169" s="409"/>
      <c r="J169" s="409"/>
      <c r="K169" s="436">
        <f>'Revenues 9-14'!E275-'Expenditures 15-22'!K168</f>
        <v>19226</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188190</v>
      </c>
      <c r="D176" s="408">
        <v>1</v>
      </c>
      <c r="E176" s="408">
        <v>503740</v>
      </c>
      <c r="F176" s="408">
        <v>15702</v>
      </c>
      <c r="G176" s="408">
        <v>79417</v>
      </c>
      <c r="H176" s="408"/>
      <c r="I176" s="432"/>
      <c r="J176" s="432"/>
      <c r="K176" s="410">
        <f>SUM(C176:J176)</f>
        <v>787050</v>
      </c>
      <c r="L176" s="408">
        <v>782500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188190</v>
      </c>
      <c r="D178" s="421">
        <f t="shared" ref="D178:J178" si="17">SUM(D174,D176,D177)</f>
        <v>1</v>
      </c>
      <c r="E178" s="421">
        <f t="shared" si="17"/>
        <v>503740</v>
      </c>
      <c r="F178" s="421">
        <f t="shared" si="17"/>
        <v>15702</v>
      </c>
      <c r="G178" s="421">
        <f t="shared" si="17"/>
        <v>79417</v>
      </c>
      <c r="H178" s="421">
        <f t="shared" si="17"/>
        <v>0</v>
      </c>
      <c r="I178" s="421">
        <f t="shared" si="17"/>
        <v>0</v>
      </c>
      <c r="J178" s="421">
        <f t="shared" si="17"/>
        <v>0</v>
      </c>
      <c r="K178" s="421">
        <f>SUM(K174,K176,K177)</f>
        <v>787050</v>
      </c>
      <c r="L178" s="421">
        <f>SUM(L174, L176:L177)</f>
        <v>782500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188190</v>
      </c>
      <c r="D204" s="411">
        <f>SUM(D178,D179)</f>
        <v>1</v>
      </c>
      <c r="E204" s="411">
        <f>SUM(E178,E179,E190)</f>
        <v>503740</v>
      </c>
      <c r="F204" s="411">
        <f>SUM(F178,F179)</f>
        <v>15702</v>
      </c>
      <c r="G204" s="411">
        <f>SUM(G178,G179)</f>
        <v>79417</v>
      </c>
      <c r="H204" s="411">
        <f>SUM(H178,H179,H190,H202,H203)</f>
        <v>0</v>
      </c>
      <c r="I204" s="411">
        <f>SUM(I178,I179)</f>
        <v>0</v>
      </c>
      <c r="J204" s="411">
        <f>SUM(J178,J179)</f>
        <v>0</v>
      </c>
      <c r="K204" s="410">
        <f>SUM(K178,K179,K190,K202,K203)</f>
        <v>787050</v>
      </c>
      <c r="L204" s="411">
        <f>SUM(L178,L179,L190,L202,L203)</f>
        <v>782500</v>
      </c>
    </row>
    <row r="205" spans="1:14" ht="23.25" thickTop="1" x14ac:dyDescent="0.2">
      <c r="A205" s="1765" t="s">
        <v>1155</v>
      </c>
      <c r="B205" s="463"/>
      <c r="C205" s="412"/>
      <c r="D205" s="412"/>
      <c r="E205" s="412"/>
      <c r="F205" s="412"/>
      <c r="G205" s="412"/>
      <c r="H205" s="412"/>
      <c r="I205" s="409"/>
      <c r="J205" s="409"/>
      <c r="K205" s="436">
        <f>'Revenues 9-14'!F275-'Expenditures 15-22'!K204</f>
        <v>1182113</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87560</v>
      </c>
      <c r="E209" s="409"/>
      <c r="F209" s="409"/>
      <c r="G209" s="409"/>
      <c r="H209" s="409"/>
      <c r="I209" s="409"/>
      <c r="J209" s="409"/>
      <c r="K209" s="410">
        <f>D209</f>
        <v>87560</v>
      </c>
      <c r="L209" s="408">
        <v>82950</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38587</v>
      </c>
      <c r="E211" s="409"/>
      <c r="F211" s="409"/>
      <c r="G211" s="409"/>
      <c r="H211" s="409"/>
      <c r="I211" s="409"/>
      <c r="J211" s="409"/>
      <c r="K211" s="410">
        <f t="shared" si="19"/>
        <v>38587</v>
      </c>
      <c r="L211" s="408">
        <v>45000</v>
      </c>
    </row>
    <row r="212" spans="1:12" x14ac:dyDescent="0.2">
      <c r="A212" s="1753" t="s">
        <v>315</v>
      </c>
      <c r="B212" s="266" t="s">
        <v>1122</v>
      </c>
      <c r="C212" s="409"/>
      <c r="D212" s="432">
        <v>10533</v>
      </c>
      <c r="E212" s="409"/>
      <c r="F212" s="409"/>
      <c r="G212" s="409"/>
      <c r="H212" s="409"/>
      <c r="I212" s="409"/>
      <c r="J212" s="409"/>
      <c r="K212" s="410">
        <f t="shared" si="19"/>
        <v>10533</v>
      </c>
      <c r="L212" s="408">
        <v>11000</v>
      </c>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10480</v>
      </c>
      <c r="E217" s="409"/>
      <c r="F217" s="409"/>
      <c r="G217" s="409"/>
      <c r="H217" s="409"/>
      <c r="I217" s="409"/>
      <c r="J217" s="409"/>
      <c r="K217" s="410">
        <f t="shared" si="19"/>
        <v>10480</v>
      </c>
      <c r="L217" s="408">
        <v>9000</v>
      </c>
    </row>
    <row r="218" spans="1:12" x14ac:dyDescent="0.2">
      <c r="A218" s="1753" t="s">
        <v>1118</v>
      </c>
      <c r="B218" s="266">
        <v>1600</v>
      </c>
      <c r="C218" s="409"/>
      <c r="D218" s="408">
        <v>19</v>
      </c>
      <c r="E218" s="409"/>
      <c r="F218" s="409"/>
      <c r="G218" s="409"/>
      <c r="H218" s="409"/>
      <c r="I218" s="409"/>
      <c r="J218" s="409"/>
      <c r="K218" s="410">
        <f t="shared" si="19"/>
        <v>19</v>
      </c>
      <c r="L218" s="408">
        <v>2500</v>
      </c>
    </row>
    <row r="219" spans="1:12" x14ac:dyDescent="0.2">
      <c r="A219" s="1753" t="s">
        <v>1143</v>
      </c>
      <c r="B219" s="266">
        <v>1650</v>
      </c>
      <c r="C219" s="409"/>
      <c r="D219" s="408">
        <v>1298</v>
      </c>
      <c r="E219" s="409"/>
      <c r="F219" s="409"/>
      <c r="G219" s="409"/>
      <c r="H219" s="409"/>
      <c r="I219" s="409"/>
      <c r="J219" s="409"/>
      <c r="K219" s="410">
        <f t="shared" si="19"/>
        <v>1298</v>
      </c>
      <c r="L219" s="408">
        <v>1500</v>
      </c>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148477</v>
      </c>
      <c r="E223" s="409"/>
      <c r="F223" s="409"/>
      <c r="G223" s="409"/>
      <c r="H223" s="409"/>
      <c r="I223" s="409"/>
      <c r="J223" s="409"/>
      <c r="K223" s="411">
        <f>SUM(K209:K222)</f>
        <v>148477</v>
      </c>
      <c r="L223" s="411">
        <f>SUM(L209:L222)</f>
        <v>151950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3794</v>
      </c>
      <c r="E226" s="409"/>
      <c r="F226" s="409"/>
      <c r="G226" s="409"/>
      <c r="H226" s="409"/>
      <c r="I226" s="409"/>
      <c r="J226" s="409"/>
      <c r="K226" s="410">
        <f t="shared" ref="K226:K231" si="20">D226</f>
        <v>3794</v>
      </c>
      <c r="L226" s="408">
        <v>3500</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9605</v>
      </c>
      <c r="E228" s="409"/>
      <c r="F228" s="409"/>
      <c r="G228" s="409"/>
      <c r="H228" s="409"/>
      <c r="I228" s="409"/>
      <c r="J228" s="409"/>
      <c r="K228" s="410">
        <f t="shared" si="20"/>
        <v>9605</v>
      </c>
      <c r="L228" s="408">
        <v>11000</v>
      </c>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v>1791</v>
      </c>
      <c r="E230" s="409"/>
      <c r="F230" s="409"/>
      <c r="G230" s="409"/>
      <c r="H230" s="409"/>
      <c r="I230" s="409"/>
      <c r="J230" s="409"/>
      <c r="K230" s="410">
        <f t="shared" si="20"/>
        <v>1791</v>
      </c>
      <c r="L230" s="408">
        <v>3000</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15190</v>
      </c>
      <c r="E232" s="409"/>
      <c r="F232" s="409"/>
      <c r="G232" s="409"/>
      <c r="H232" s="409"/>
      <c r="I232" s="409"/>
      <c r="J232" s="409"/>
      <c r="K232" s="411">
        <f>SUM(K226:K231)</f>
        <v>15190</v>
      </c>
      <c r="L232" s="411">
        <f>SUM(L226:L231)</f>
        <v>17500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12913</v>
      </c>
      <c r="E234" s="409"/>
      <c r="F234" s="409"/>
      <c r="G234" s="409"/>
      <c r="H234" s="409"/>
      <c r="I234" s="409"/>
      <c r="J234" s="409"/>
      <c r="K234" s="416">
        <f>D234</f>
        <v>12913</v>
      </c>
      <c r="L234" s="414">
        <v>17500</v>
      </c>
    </row>
    <row r="235" spans="1:12" x14ac:dyDescent="0.2">
      <c r="A235" s="1753" t="s">
        <v>956</v>
      </c>
      <c r="B235" s="266">
        <v>2220</v>
      </c>
      <c r="C235" s="409"/>
      <c r="D235" s="408">
        <v>16474</v>
      </c>
      <c r="E235" s="409"/>
      <c r="F235" s="409"/>
      <c r="G235" s="409"/>
      <c r="H235" s="409"/>
      <c r="I235" s="409"/>
      <c r="J235" s="409"/>
      <c r="K235" s="416">
        <f>D235</f>
        <v>16474</v>
      </c>
      <c r="L235" s="408">
        <v>23500</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29387</v>
      </c>
      <c r="E237" s="409"/>
      <c r="F237" s="409"/>
      <c r="G237" s="409"/>
      <c r="H237" s="409"/>
      <c r="I237" s="409"/>
      <c r="J237" s="409"/>
      <c r="K237" s="411">
        <f>SUM(K234:K236)</f>
        <v>29387</v>
      </c>
      <c r="L237" s="411">
        <f>SUM(L234:L236)</f>
        <v>41000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v>14109</v>
      </c>
      <c r="E240" s="409"/>
      <c r="F240" s="409"/>
      <c r="G240" s="409"/>
      <c r="H240" s="409"/>
      <c r="I240" s="409"/>
      <c r="J240" s="409"/>
      <c r="K240" s="416">
        <f t="shared" ref="K240:K250" si="21">D240</f>
        <v>14109</v>
      </c>
      <c r="L240" s="408">
        <v>12000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14109</v>
      </c>
      <c r="E251" s="409"/>
      <c r="F251" s="409"/>
      <c r="G251" s="409"/>
      <c r="H251" s="409"/>
      <c r="I251" s="409"/>
      <c r="J251" s="409"/>
      <c r="K251" s="411">
        <f>SUM(K239:K250)</f>
        <v>14109</v>
      </c>
      <c r="L251" s="411">
        <f>SUM(L239:L250)</f>
        <v>12000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48417</v>
      </c>
      <c r="E253" s="409"/>
      <c r="F253" s="409"/>
      <c r="G253" s="409"/>
      <c r="H253" s="409"/>
      <c r="I253" s="409"/>
      <c r="J253" s="409"/>
      <c r="K253" s="416">
        <f>D253</f>
        <v>48417</v>
      </c>
      <c r="L253" s="414">
        <v>58000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48417</v>
      </c>
      <c r="E255" s="409"/>
      <c r="F255" s="409"/>
      <c r="G255" s="409"/>
      <c r="H255" s="409"/>
      <c r="I255" s="409"/>
      <c r="J255" s="409"/>
      <c r="K255" s="411">
        <f>SUM(K253:K254)</f>
        <v>48417</v>
      </c>
      <c r="L255" s="411">
        <f>SUM(L253:L254)</f>
        <v>58000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34538</v>
      </c>
      <c r="E258" s="409"/>
      <c r="F258" s="409"/>
      <c r="G258" s="409"/>
      <c r="H258" s="409"/>
      <c r="I258" s="409"/>
      <c r="J258" s="409"/>
      <c r="K258" s="416">
        <f t="shared" ref="K258:K263" si="22">D258</f>
        <v>34538</v>
      </c>
      <c r="L258" s="408">
        <v>42000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191235</v>
      </c>
      <c r="E260" s="409"/>
      <c r="F260" s="409"/>
      <c r="G260" s="409"/>
      <c r="H260" s="409"/>
      <c r="I260" s="409"/>
      <c r="J260" s="409"/>
      <c r="K260" s="416">
        <f t="shared" si="22"/>
        <v>191235</v>
      </c>
      <c r="L260" s="408">
        <v>191000</v>
      </c>
    </row>
    <row r="261" spans="1:12" x14ac:dyDescent="0.2">
      <c r="A261" s="1753" t="s">
        <v>1107</v>
      </c>
      <c r="B261" s="266">
        <v>2550</v>
      </c>
      <c r="C261" s="409"/>
      <c r="D261" s="408">
        <v>37761</v>
      </c>
      <c r="E261" s="409"/>
      <c r="F261" s="409"/>
      <c r="G261" s="409"/>
      <c r="H261" s="409"/>
      <c r="I261" s="409"/>
      <c r="J261" s="409"/>
      <c r="K261" s="416">
        <f t="shared" si="22"/>
        <v>37761</v>
      </c>
      <c r="L261" s="408">
        <v>42500</v>
      </c>
    </row>
    <row r="262" spans="1:12" x14ac:dyDescent="0.2">
      <c r="A262" s="1753" t="s">
        <v>106</v>
      </c>
      <c r="B262" s="266">
        <v>2560</v>
      </c>
      <c r="C262" s="409"/>
      <c r="D262" s="408"/>
      <c r="E262" s="409"/>
      <c r="F262" s="409"/>
      <c r="G262" s="409"/>
      <c r="H262" s="409"/>
      <c r="I262" s="409"/>
      <c r="J262" s="409"/>
      <c r="K262" s="416">
        <f t="shared" si="22"/>
        <v>0</v>
      </c>
      <c r="L262" s="408"/>
    </row>
    <row r="263" spans="1:12" x14ac:dyDescent="0.2">
      <c r="A263" s="1753" t="s">
        <v>107</v>
      </c>
      <c r="B263" s="266">
        <v>2570</v>
      </c>
      <c r="C263" s="409"/>
      <c r="D263" s="408"/>
      <c r="E263" s="409"/>
      <c r="F263" s="409"/>
      <c r="G263" s="409"/>
      <c r="H263" s="409"/>
      <c r="I263" s="409"/>
      <c r="J263" s="409"/>
      <c r="K263" s="416">
        <f t="shared" si="22"/>
        <v>0</v>
      </c>
      <c r="L263" s="408">
        <v>2000</v>
      </c>
    </row>
    <row r="264" spans="1:12" ht="12.75" customHeight="1" thickBot="1" x14ac:dyDescent="0.25">
      <c r="A264" s="877" t="s">
        <v>815</v>
      </c>
      <c r="B264" s="461" t="s">
        <v>36</v>
      </c>
      <c r="C264" s="409"/>
      <c r="D264" s="411">
        <f>SUM(D257:D263)</f>
        <v>263534</v>
      </c>
      <c r="E264" s="409"/>
      <c r="F264" s="409"/>
      <c r="G264" s="409"/>
      <c r="H264" s="409"/>
      <c r="I264" s="409"/>
      <c r="J264" s="409"/>
      <c r="K264" s="411">
        <f>SUM(K257:K263)</f>
        <v>263534</v>
      </c>
      <c r="L264" s="411">
        <f>SUM(L257:L263)</f>
        <v>277500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370637</v>
      </c>
      <c r="E273" s="409"/>
      <c r="F273" s="409"/>
      <c r="G273" s="409"/>
      <c r="H273" s="409"/>
      <c r="I273" s="409"/>
      <c r="J273" s="409"/>
      <c r="K273" s="421">
        <f>SUM(K232,K237,K251,K255,K264,K271,K272)</f>
        <v>370637</v>
      </c>
      <c r="L273" s="421">
        <f>SUM(L232,L237,L251,L255,L264,L271,L272)</f>
        <v>406000</v>
      </c>
    </row>
    <row r="274" spans="1:12" ht="18" customHeight="1" thickTop="1" thickBot="1" x14ac:dyDescent="0.25">
      <c r="A274" s="1781" t="s">
        <v>1021</v>
      </c>
      <c r="B274" s="263">
        <v>3000</v>
      </c>
      <c r="C274" s="409"/>
      <c r="D274" s="420">
        <v>1767</v>
      </c>
      <c r="E274" s="409"/>
      <c r="F274" s="409"/>
      <c r="G274" s="409"/>
      <c r="H274" s="409"/>
      <c r="I274" s="409"/>
      <c r="J274" s="409"/>
      <c r="K274" s="424">
        <f>D274</f>
        <v>1767</v>
      </c>
      <c r="L274" s="420">
        <v>2500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7" t="s">
        <v>584</v>
      </c>
      <c r="B288" s="2289"/>
      <c r="C288" s="409"/>
      <c r="D288" s="411">
        <f>SUM(D223,D273,D274,D278)</f>
        <v>520881</v>
      </c>
      <c r="E288" s="409"/>
      <c r="F288" s="409"/>
      <c r="G288" s="409"/>
      <c r="H288" s="411">
        <f>H286</f>
        <v>0</v>
      </c>
      <c r="I288" s="409"/>
      <c r="J288" s="409"/>
      <c r="K288" s="411">
        <f>SUM(K223,K273,K274,K278,K286,K287)</f>
        <v>520881</v>
      </c>
      <c r="L288" s="411">
        <f>SUM(L223,L273,L274,L278,L286,L287)</f>
        <v>560450</v>
      </c>
    </row>
    <row r="289" spans="1:14" ht="23.25" thickTop="1" x14ac:dyDescent="0.2">
      <c r="A289" s="891" t="s">
        <v>1155</v>
      </c>
      <c r="B289" s="892"/>
      <c r="C289" s="409"/>
      <c r="D289" s="412"/>
      <c r="E289" s="409"/>
      <c r="F289" s="409"/>
      <c r="G289" s="409"/>
      <c r="H289" s="437"/>
      <c r="I289" s="409"/>
      <c r="J289" s="409"/>
      <c r="K289" s="436">
        <f>'Revenues 9-14'!G275-'Expenditures 15-22'!K288</f>
        <v>277978</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30000</v>
      </c>
      <c r="M312" s="899"/>
      <c r="N312" s="899"/>
    </row>
    <row r="313" spans="1:14" s="18" customFormat="1" ht="22.5" x14ac:dyDescent="0.2">
      <c r="A313" s="881" t="s">
        <v>338</v>
      </c>
      <c r="B313" s="527" t="s">
        <v>319</v>
      </c>
      <c r="C313" s="432"/>
      <c r="D313" s="432"/>
      <c r="E313" s="432">
        <v>83576</v>
      </c>
      <c r="F313" s="432"/>
      <c r="G313" s="432"/>
      <c r="H313" s="432"/>
      <c r="I313" s="432"/>
      <c r="J313" s="432"/>
      <c r="K313" s="1051">
        <f t="shared" ref="K313:K320" si="24">SUM(C313:J313)</f>
        <v>83576</v>
      </c>
      <c r="L313" s="432">
        <v>90000</v>
      </c>
      <c r="M313" s="899"/>
      <c r="N313" s="899"/>
    </row>
    <row r="314" spans="1:14" s="18" customFormat="1" x14ac:dyDescent="0.2">
      <c r="A314" s="881" t="s">
        <v>339</v>
      </c>
      <c r="B314" s="525" t="s">
        <v>320</v>
      </c>
      <c r="C314" s="432"/>
      <c r="D314" s="432"/>
      <c r="E314" s="432">
        <v>2093</v>
      </c>
      <c r="F314" s="432"/>
      <c r="G314" s="432"/>
      <c r="H314" s="432"/>
      <c r="I314" s="432"/>
      <c r="J314" s="432"/>
      <c r="K314" s="1051">
        <f t="shared" si="24"/>
        <v>2093</v>
      </c>
      <c r="L314" s="432">
        <v>10000</v>
      </c>
      <c r="M314" s="899"/>
      <c r="N314" s="899"/>
    </row>
    <row r="315" spans="1:14" s="18" customFormat="1" x14ac:dyDescent="0.2">
      <c r="A315" s="881" t="s">
        <v>272</v>
      </c>
      <c r="B315" s="525" t="s">
        <v>321</v>
      </c>
      <c r="C315" s="432"/>
      <c r="D315" s="432"/>
      <c r="E315" s="432">
        <v>60106</v>
      </c>
      <c r="F315" s="432"/>
      <c r="G315" s="432"/>
      <c r="H315" s="432"/>
      <c r="I315" s="432"/>
      <c r="J315" s="432"/>
      <c r="K315" s="1051">
        <f t="shared" si="24"/>
        <v>60106</v>
      </c>
      <c r="L315" s="432">
        <v>25000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2700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6000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145775</v>
      </c>
      <c r="F323" s="1052">
        <f t="shared" si="25"/>
        <v>0</v>
      </c>
      <c r="G323" s="1052">
        <f t="shared" si="25"/>
        <v>0</v>
      </c>
      <c r="H323" s="1052">
        <f t="shared" si="25"/>
        <v>0</v>
      </c>
      <c r="I323" s="1052">
        <f t="shared" si="25"/>
        <v>0</v>
      </c>
      <c r="J323" s="1052">
        <f t="shared" si="25"/>
        <v>0</v>
      </c>
      <c r="K323" s="1052">
        <f>SUM(K312:K322)</f>
        <v>145775</v>
      </c>
      <c r="L323" s="1052">
        <f>SUM(L312:L322)</f>
        <v>163700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145775</v>
      </c>
      <c r="F331" s="1052">
        <f t="shared" si="26"/>
        <v>0</v>
      </c>
      <c r="G331" s="1052">
        <f t="shared" si="26"/>
        <v>0</v>
      </c>
      <c r="H331" s="1052">
        <f>SUM(H323,H329)</f>
        <v>0</v>
      </c>
      <c r="I331" s="1052">
        <f t="shared" si="26"/>
        <v>0</v>
      </c>
      <c r="J331" s="1052">
        <f t="shared" si="26"/>
        <v>0</v>
      </c>
      <c r="K331" s="1052">
        <f>SUM(K323,K329)</f>
        <v>145775</v>
      </c>
      <c r="L331" s="421">
        <f>SUM(L323,L329,L330)</f>
        <v>163700</v>
      </c>
    </row>
    <row r="332" spans="1:14" ht="12.75" customHeight="1" thickTop="1" x14ac:dyDescent="0.2">
      <c r="A332" s="2283" t="s">
        <v>1155</v>
      </c>
      <c r="B332" s="2284"/>
      <c r="C332" s="409"/>
      <c r="D332" s="409"/>
      <c r="E332" s="409"/>
      <c r="F332" s="409"/>
      <c r="G332" s="409"/>
      <c r="H332" s="409"/>
      <c r="I332" s="409"/>
      <c r="J332" s="409"/>
      <c r="K332" s="1055">
        <f>'Revenues 9-14'!J275-'Expenditures 15-22'!K331</f>
        <v>31278</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v>7900</v>
      </c>
      <c r="F337" s="408"/>
      <c r="G337" s="408"/>
      <c r="H337" s="408"/>
      <c r="I337" s="432"/>
      <c r="J337" s="432"/>
      <c r="K337" s="410">
        <f>SUM(C337:J337)</f>
        <v>7900</v>
      </c>
      <c r="L337" s="408">
        <v>30000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7900</v>
      </c>
      <c r="F339" s="411">
        <f t="shared" si="27"/>
        <v>0</v>
      </c>
      <c r="G339" s="411">
        <f t="shared" si="27"/>
        <v>0</v>
      </c>
      <c r="H339" s="411">
        <f t="shared" si="27"/>
        <v>0</v>
      </c>
      <c r="I339" s="411">
        <f t="shared" si="27"/>
        <v>0</v>
      </c>
      <c r="J339" s="411">
        <f t="shared" si="27"/>
        <v>0</v>
      </c>
      <c r="K339" s="411">
        <f t="shared" si="27"/>
        <v>7900</v>
      </c>
      <c r="L339" s="411">
        <f t="shared" si="27"/>
        <v>30000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7900</v>
      </c>
      <c r="F341" s="411">
        <f t="shared" si="28"/>
        <v>0</v>
      </c>
      <c r="G341" s="411">
        <f t="shared" si="28"/>
        <v>0</v>
      </c>
      <c r="H341" s="411">
        <f t="shared" si="28"/>
        <v>0</v>
      </c>
      <c r="I341" s="411">
        <f t="shared" si="28"/>
        <v>0</v>
      </c>
      <c r="J341" s="411">
        <f t="shared" si="28"/>
        <v>0</v>
      </c>
      <c r="K341" s="411">
        <f t="shared" si="28"/>
        <v>7900</v>
      </c>
      <c r="L341" s="411">
        <f t="shared" si="28"/>
        <v>30000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7900</v>
      </c>
      <c r="F354" s="411">
        <f t="shared" si="29"/>
        <v>0</v>
      </c>
      <c r="G354" s="411">
        <f t="shared" si="29"/>
        <v>0</v>
      </c>
      <c r="H354" s="411">
        <f t="shared" si="29"/>
        <v>0</v>
      </c>
      <c r="I354" s="411">
        <f t="shared" si="29"/>
        <v>0</v>
      </c>
      <c r="J354" s="411">
        <f t="shared" si="29"/>
        <v>0</v>
      </c>
      <c r="K354" s="411">
        <f t="shared" si="29"/>
        <v>7900</v>
      </c>
      <c r="L354" s="411">
        <f>SUM(L341,L344,L352,L353)</f>
        <v>30000</v>
      </c>
    </row>
    <row r="355" spans="1:14" ht="23.25" thickTop="1" x14ac:dyDescent="0.2">
      <c r="A355" s="1792" t="s">
        <v>1155</v>
      </c>
      <c r="B355" s="465"/>
      <c r="C355" s="428"/>
      <c r="D355" s="428"/>
      <c r="E355" s="415"/>
      <c r="F355" s="415"/>
      <c r="G355" s="415"/>
      <c r="H355" s="415"/>
      <c r="I355" s="415"/>
      <c r="J355" s="413"/>
      <c r="K355" s="410">
        <f>'Revenues 9-14'!K275-'Expenditures 15-22'!K354</f>
        <v>260457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1871</v>
      </c>
      <c r="B2" s="827" t="s">
        <v>1983</v>
      </c>
      <c r="C2" s="1074" t="s">
        <v>1984</v>
      </c>
      <c r="D2" s="1074" t="s">
        <v>1985</v>
      </c>
      <c r="E2" s="1074" t="s">
        <v>1986</v>
      </c>
      <c r="F2" s="1074" t="s">
        <v>1987</v>
      </c>
    </row>
    <row r="3" spans="1:6" ht="12" customHeight="1" x14ac:dyDescent="0.2">
      <c r="A3" s="2316"/>
      <c r="B3" s="543"/>
      <c r="C3" s="825"/>
      <c r="D3" s="826" t="s">
        <v>292</v>
      </c>
      <c r="E3" s="825"/>
      <c r="F3" s="826" t="s">
        <v>293</v>
      </c>
    </row>
    <row r="4" spans="1:6" ht="13.7" customHeight="1" x14ac:dyDescent="0.2">
      <c r="A4" s="541" t="s">
        <v>1350</v>
      </c>
      <c r="B4" s="556">
        <f>'Revenues 9-14'!C5</f>
        <v>9309176</v>
      </c>
      <c r="C4" s="508">
        <v>4805895</v>
      </c>
      <c r="D4" s="557">
        <f>B4-C4</f>
        <v>4503281</v>
      </c>
      <c r="E4" s="508">
        <v>9746683</v>
      </c>
      <c r="F4" s="557">
        <f>E4-C4</f>
        <v>4940788</v>
      </c>
    </row>
    <row r="5" spans="1:6" ht="13.7" customHeight="1" x14ac:dyDescent="0.2">
      <c r="A5" s="541" t="s">
        <v>1016</v>
      </c>
      <c r="B5" s="556">
        <f>'Revenues 9-14'!D5</f>
        <v>1462832</v>
      </c>
      <c r="C5" s="508">
        <v>755184</v>
      </c>
      <c r="D5" s="557">
        <f t="shared" ref="D5:D18" si="0">B5-C5</f>
        <v>707648</v>
      </c>
      <c r="E5" s="508">
        <v>1531622</v>
      </c>
      <c r="F5" s="557">
        <f>E5-C5</f>
        <v>776438</v>
      </c>
    </row>
    <row r="6" spans="1:6" ht="13.7" customHeight="1" x14ac:dyDescent="0.2">
      <c r="A6" s="541" t="s">
        <v>472</v>
      </c>
      <c r="B6" s="556">
        <f>'Revenues 9-14'!E5</f>
        <v>981607</v>
      </c>
      <c r="C6" s="508">
        <v>506277</v>
      </c>
      <c r="D6" s="557">
        <f t="shared" si="0"/>
        <v>475330</v>
      </c>
      <c r="E6" s="508">
        <v>1026756</v>
      </c>
      <c r="F6" s="557">
        <f t="shared" ref="F6:F18" si="1">E6-C6</f>
        <v>520479</v>
      </c>
    </row>
    <row r="7" spans="1:6" ht="13.7" customHeight="1" x14ac:dyDescent="0.2">
      <c r="A7" s="541" t="s">
        <v>161</v>
      </c>
      <c r="B7" s="556">
        <f>'Revenues 9-14'!F5</f>
        <v>1726447</v>
      </c>
      <c r="C7" s="508">
        <v>914356</v>
      </c>
      <c r="D7" s="557">
        <f t="shared" si="0"/>
        <v>812091</v>
      </c>
      <c r="E7" s="508">
        <v>1854337</v>
      </c>
      <c r="F7" s="557">
        <f t="shared" si="1"/>
        <v>939981</v>
      </c>
    </row>
    <row r="8" spans="1:6" ht="13.7" customHeight="1" x14ac:dyDescent="0.2">
      <c r="A8" s="541" t="s">
        <v>1380</v>
      </c>
      <c r="B8" s="556">
        <f>'Revenues 9-14'!G5</f>
        <v>383315</v>
      </c>
      <c r="C8" s="508">
        <v>197178</v>
      </c>
      <c r="D8" s="557">
        <f t="shared" si="0"/>
        <v>186137</v>
      </c>
      <c r="E8" s="508">
        <v>400000</v>
      </c>
      <c r="F8" s="557">
        <f t="shared" si="1"/>
        <v>202822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132947</v>
      </c>
      <c r="C10" s="508">
        <v>68616</v>
      </c>
      <c r="D10" s="557">
        <f t="shared" si="0"/>
        <v>64331</v>
      </c>
      <c r="E10" s="508">
        <v>139238</v>
      </c>
      <c r="F10" s="557">
        <f t="shared" si="1"/>
        <v>70622</v>
      </c>
    </row>
    <row r="11" spans="1:6" x14ac:dyDescent="0.2">
      <c r="A11" s="541" t="s">
        <v>470</v>
      </c>
      <c r="B11" s="556">
        <f>'Revenues 9-14'!J5</f>
        <v>167413</v>
      </c>
      <c r="C11" s="508">
        <v>86201</v>
      </c>
      <c r="D11" s="557">
        <f t="shared" si="0"/>
        <v>81212</v>
      </c>
      <c r="E11" s="508">
        <v>175000</v>
      </c>
      <c r="F11" s="557">
        <f t="shared" si="1"/>
        <v>88799</v>
      </c>
    </row>
    <row r="12" spans="1:6" ht="13.7" customHeight="1" x14ac:dyDescent="0.2">
      <c r="A12" s="541" t="s">
        <v>163</v>
      </c>
      <c r="B12" s="556">
        <f>'Revenues 9-14'!K5</f>
        <v>266072</v>
      </c>
      <c r="C12" s="508">
        <v>137396</v>
      </c>
      <c r="D12" s="557">
        <f t="shared" si="0"/>
        <v>128676</v>
      </c>
      <c r="E12" s="508">
        <v>278477</v>
      </c>
      <c r="F12" s="557">
        <f t="shared" si="1"/>
        <v>141081</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1063791</v>
      </c>
      <c r="C14" s="508">
        <v>549172</v>
      </c>
      <c r="D14" s="557">
        <f t="shared" si="0"/>
        <v>514619</v>
      </c>
      <c r="E14" s="508">
        <v>1113907</v>
      </c>
      <c r="F14" s="557">
        <f t="shared" si="1"/>
        <v>564735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383315</v>
      </c>
      <c r="C16" s="508">
        <v>197178</v>
      </c>
      <c r="D16" s="557">
        <f t="shared" si="0"/>
        <v>186137</v>
      </c>
      <c r="E16" s="508">
        <v>400000</v>
      </c>
      <c r="F16" s="557">
        <f t="shared" si="1"/>
        <v>202822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15876915</v>
      </c>
      <c r="C19" s="558">
        <f>SUM(C4:C18)</f>
        <v>8217453</v>
      </c>
      <c r="D19" s="558">
        <f>SUM(D4:D18)</f>
        <v>7659462</v>
      </c>
      <c r="E19" s="558">
        <f>SUM(E4:E18)</f>
        <v>16666020</v>
      </c>
      <c r="F19" s="558">
        <f>SUM(F4:F18)</f>
        <v>8448567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7" sqref="A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1873</v>
      </c>
      <c r="B2" s="2346"/>
      <c r="C2" s="1569" t="s">
        <v>1988</v>
      </c>
      <c r="D2" s="1569" t="s">
        <v>1989</v>
      </c>
      <c r="E2" s="1569" t="s">
        <v>1990</v>
      </c>
      <c r="F2" s="1569" t="s">
        <v>1991</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4">
        <f>SUM(C4+D4)-E4</f>
        <v>0</v>
      </c>
    </row>
    <row r="5" spans="1:7" ht="13.5" thickTop="1" x14ac:dyDescent="0.2">
      <c r="A5" s="2348" t="s">
        <v>1300</v>
      </c>
      <c r="B5" s="2333"/>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9" t="s">
        <v>716</v>
      </c>
      <c r="B15" s="2331"/>
      <c r="C15" s="1544">
        <f>SUM(C6:C14)</f>
        <v>0</v>
      </c>
      <c r="D15" s="1544">
        <f>SUM(D6:D14)</f>
        <v>0</v>
      </c>
      <c r="E15" s="1544">
        <f>SUM(E6:E14)</f>
        <v>0</v>
      </c>
      <c r="F15" s="1544">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5"/>
      <c r="D17" s="508"/>
      <c r="E17" s="1545"/>
      <c r="F17" s="1544">
        <f>SUM(C17+D17)-E17</f>
        <v>0</v>
      </c>
    </row>
    <row r="18" spans="1:11" ht="12.75" customHeight="1" thickTop="1" thickBot="1" x14ac:dyDescent="0.25">
      <c r="A18" s="2323" t="s">
        <v>7</v>
      </c>
      <c r="B18" s="2324"/>
      <c r="C18" s="1545"/>
      <c r="D18" s="508"/>
      <c r="E18" s="1545"/>
      <c r="F18" s="1544">
        <f>SUM(C18+D18)-E18</f>
        <v>0</v>
      </c>
    </row>
    <row r="19" spans="1:11" ht="12.75" customHeight="1" thickTop="1" thickBot="1" x14ac:dyDescent="0.25">
      <c r="A19" s="2323" t="s">
        <v>447</v>
      </c>
      <c r="B19" s="2324"/>
      <c r="C19" s="1545"/>
      <c r="D19" s="508"/>
      <c r="E19" s="1545"/>
      <c r="F19" s="1544">
        <f>SUM(C19+D19)-E19</f>
        <v>0</v>
      </c>
    </row>
    <row r="20" spans="1:11" ht="12.75" customHeight="1" thickTop="1" thickBot="1" x14ac:dyDescent="0.25">
      <c r="A20" s="2328" t="s">
        <v>516</v>
      </c>
      <c r="B20" s="2329"/>
      <c r="C20" s="1545"/>
      <c r="D20" s="508"/>
      <c r="E20" s="1545"/>
      <c r="F20" s="1544">
        <f>SUM(C20+D20)-E20</f>
        <v>0</v>
      </c>
    </row>
    <row r="21" spans="1:11" ht="14.25" thickTop="1" thickBot="1" x14ac:dyDescent="0.25">
      <c r="A21" s="2330" t="s">
        <v>717</v>
      </c>
      <c r="B21" s="2331"/>
      <c r="C21" s="1544">
        <f>SUM(C17:C20)</f>
        <v>0</v>
      </c>
      <c r="D21" s="1544">
        <f>SUM(D17:D20)</f>
        <v>0</v>
      </c>
      <c r="E21" s="1544">
        <f>SUM(E17:E20)</f>
        <v>0</v>
      </c>
      <c r="F21" s="1544">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4">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4">
        <f>SUM(C25+D25)-E25</f>
        <v>0</v>
      </c>
      <c r="G25" s="677"/>
    </row>
    <row r="26" spans="1:11" ht="13.5" thickTop="1" x14ac:dyDescent="0.2">
      <c r="A26" s="2337" t="s">
        <v>743</v>
      </c>
      <c r="B26" s="2333"/>
      <c r="C26" s="1546"/>
      <c r="D26" s="1546"/>
      <c r="E26" s="1546"/>
      <c r="F26" s="1547"/>
    </row>
    <row r="27" spans="1:11" ht="13.5" thickBot="1" x14ac:dyDescent="0.25">
      <c r="A27" s="2330" t="s">
        <v>1237</v>
      </c>
      <c r="B27" s="2338"/>
      <c r="C27" s="508"/>
      <c r="D27" s="508"/>
      <c r="E27" s="508"/>
      <c r="F27" s="1544">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2107</v>
      </c>
      <c r="B31" s="650">
        <v>37226</v>
      </c>
      <c r="C31" s="1092">
        <v>7056000</v>
      </c>
      <c r="D31" s="1550"/>
      <c r="E31" s="1092"/>
      <c r="F31" s="1092"/>
      <c r="G31" s="1092"/>
      <c r="H31" s="1092"/>
      <c r="I31" s="1093">
        <f>((E31+F31)-H31)+G31</f>
        <v>0</v>
      </c>
      <c r="J31" s="1092">
        <v>-60055</v>
      </c>
      <c r="K31" s="117"/>
    </row>
    <row r="32" spans="1:11" ht="12" customHeight="1" x14ac:dyDescent="0.2">
      <c r="A32" s="1094" t="s">
        <v>2108</v>
      </c>
      <c r="B32" s="650">
        <v>37901</v>
      </c>
      <c r="C32" s="1092">
        <v>609990</v>
      </c>
      <c r="D32" s="1550">
        <v>1</v>
      </c>
      <c r="E32" s="1092">
        <v>474663</v>
      </c>
      <c r="F32" s="1092"/>
      <c r="G32" s="1092"/>
      <c r="H32" s="1092"/>
      <c r="I32" s="1093">
        <f>((E32+F32)-H32)+G32</f>
        <v>474663</v>
      </c>
      <c r="J32" s="1092">
        <v>433244</v>
      </c>
      <c r="K32" s="117"/>
    </row>
    <row r="33" spans="1:11" ht="12" customHeight="1" x14ac:dyDescent="0.2">
      <c r="A33" s="1094" t="s">
        <v>2109</v>
      </c>
      <c r="B33" s="650">
        <v>37901</v>
      </c>
      <c r="C33" s="1092">
        <v>1043989</v>
      </c>
      <c r="D33" s="1550">
        <v>1</v>
      </c>
      <c r="E33" s="1092">
        <v>692893</v>
      </c>
      <c r="F33" s="1092"/>
      <c r="G33" s="1092"/>
      <c r="H33" s="1092"/>
      <c r="I33" s="1093">
        <f t="shared" ref="I33:I48" si="1">((E33+F33)-H33)+G33</f>
        <v>692893</v>
      </c>
      <c r="J33" s="1092">
        <v>692893</v>
      </c>
      <c r="K33" s="117"/>
    </row>
    <row r="34" spans="1:11" ht="12" customHeight="1" x14ac:dyDescent="0.2">
      <c r="A34" s="1094" t="s">
        <v>2110</v>
      </c>
      <c r="B34" s="650">
        <v>40540</v>
      </c>
      <c r="C34" s="1092">
        <v>3705000</v>
      </c>
      <c r="D34" s="1550" t="s">
        <v>2114</v>
      </c>
      <c r="E34" s="1092">
        <v>3195000</v>
      </c>
      <c r="F34" s="1092"/>
      <c r="G34" s="1092"/>
      <c r="H34" s="1092"/>
      <c r="I34" s="1093">
        <f t="shared" si="1"/>
        <v>3195000</v>
      </c>
      <c r="J34" s="1092">
        <v>3173716</v>
      </c>
      <c r="K34" s="116"/>
    </row>
    <row r="35" spans="1:11" ht="12" customHeight="1" x14ac:dyDescent="0.2">
      <c r="A35" s="1094" t="s">
        <v>2111</v>
      </c>
      <c r="B35" s="650">
        <v>40540</v>
      </c>
      <c r="C35" s="1095">
        <v>180000</v>
      </c>
      <c r="D35" s="1550">
        <v>4</v>
      </c>
      <c r="E35" s="1095">
        <v>180000</v>
      </c>
      <c r="F35" s="1095"/>
      <c r="G35" s="1095"/>
      <c r="H35" s="1095"/>
      <c r="I35" s="1093">
        <f t="shared" si="1"/>
        <v>180000</v>
      </c>
      <c r="J35" s="1095">
        <v>178509</v>
      </c>
      <c r="K35" s="116"/>
    </row>
    <row r="36" spans="1:11" ht="12" customHeight="1" x14ac:dyDescent="0.2">
      <c r="A36" s="1094" t="s">
        <v>2112</v>
      </c>
      <c r="B36" s="650">
        <v>41563</v>
      </c>
      <c r="C36" s="1092">
        <v>5295000</v>
      </c>
      <c r="D36" s="1550" t="s">
        <v>2114</v>
      </c>
      <c r="E36" s="1092">
        <v>4345000</v>
      </c>
      <c r="F36" s="1092"/>
      <c r="G36" s="1092"/>
      <c r="H36" s="1092">
        <v>575000</v>
      </c>
      <c r="I36" s="1093">
        <f t="shared" si="1"/>
        <v>3770000</v>
      </c>
      <c r="J36" s="1092">
        <v>3512863</v>
      </c>
      <c r="K36" s="121"/>
    </row>
    <row r="37" spans="1:11" ht="12" customHeight="1" x14ac:dyDescent="0.2">
      <c r="A37" s="1094" t="s">
        <v>2113</v>
      </c>
      <c r="B37" s="650">
        <v>41563</v>
      </c>
      <c r="C37" s="432">
        <v>180000</v>
      </c>
      <c r="D37" s="1551">
        <v>4</v>
      </c>
      <c r="E37" s="432"/>
      <c r="F37" s="432"/>
      <c r="G37" s="432"/>
      <c r="H37" s="432"/>
      <c r="I37" s="1093">
        <f t="shared" si="1"/>
        <v>0</v>
      </c>
      <c r="J37" s="432">
        <v>0</v>
      </c>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18069979</v>
      </c>
      <c r="D49" s="1549"/>
      <c r="E49" s="1093">
        <f t="shared" ref="E49:J49" si="2">SUM(E31:E48)</f>
        <v>8887556</v>
      </c>
      <c r="F49" s="1093">
        <f t="shared" si="2"/>
        <v>0</v>
      </c>
      <c r="G49" s="1093">
        <f t="shared" si="2"/>
        <v>0</v>
      </c>
      <c r="H49" s="1093">
        <f t="shared" si="2"/>
        <v>575000</v>
      </c>
      <c r="I49" s="1093">
        <f t="shared" si="2"/>
        <v>8312556</v>
      </c>
      <c r="J49" s="1093">
        <f t="shared" si="2"/>
        <v>7931170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1874</v>
      </c>
      <c r="B2" s="2375"/>
      <c r="C2" s="2375"/>
      <c r="D2" s="2375"/>
      <c r="E2" s="2376"/>
      <c r="F2" s="1825" t="s">
        <v>1055</v>
      </c>
      <c r="G2" s="1826" t="s">
        <v>100</v>
      </c>
      <c r="H2" s="1826" t="s">
        <v>471</v>
      </c>
      <c r="I2" s="1826" t="s">
        <v>1354</v>
      </c>
      <c r="J2" s="1826" t="s">
        <v>1000</v>
      </c>
      <c r="K2" s="1826" t="s">
        <v>144</v>
      </c>
    </row>
    <row r="3" spans="1:11" x14ac:dyDescent="0.2">
      <c r="A3" s="2377" t="s">
        <v>1996</v>
      </c>
      <c r="B3" s="2378"/>
      <c r="C3" s="2378"/>
      <c r="D3" s="2378"/>
      <c r="E3" s="2379"/>
      <c r="F3" s="255"/>
      <c r="G3" s="559"/>
      <c r="H3" s="559">
        <v>0</v>
      </c>
      <c r="I3" s="559"/>
      <c r="J3" s="1205"/>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1063791</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1063791</v>
      </c>
      <c r="I12" s="560">
        <f>SUM(I5:I11)</f>
        <v>0</v>
      </c>
      <c r="J12" s="560">
        <f>SUM(J5:J11)</f>
        <v>0</v>
      </c>
      <c r="K12" s="560">
        <f>SUM(K5:K11)</f>
        <v>0</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7" t="s">
        <v>998</v>
      </c>
      <c r="G14" s="564"/>
      <c r="H14" s="559">
        <v>1063791</v>
      </c>
      <c r="I14" s="565"/>
      <c r="J14" s="1173"/>
      <c r="K14" s="1205"/>
    </row>
    <row r="15" spans="1:11" x14ac:dyDescent="0.2">
      <c r="A15" s="2356" t="s">
        <v>5</v>
      </c>
      <c r="B15" s="2356"/>
      <c r="C15" s="2356"/>
      <c r="D15" s="2356"/>
      <c r="E15" s="2357"/>
      <c r="F15" s="257" t="s">
        <v>999</v>
      </c>
      <c r="G15" s="565"/>
      <c r="H15" s="559"/>
      <c r="I15" s="559"/>
      <c r="J15" s="1205"/>
      <c r="K15" s="1205"/>
    </row>
    <row r="16" spans="1:11" ht="12.75" customHeight="1" x14ac:dyDescent="0.2">
      <c r="A16" s="2356" t="s">
        <v>336</v>
      </c>
      <c r="B16" s="2356"/>
      <c r="C16" s="2356"/>
      <c r="D16" s="2356"/>
      <c r="E16" s="2357"/>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7" t="s">
        <v>1085</v>
      </c>
      <c r="G18" s="564"/>
      <c r="H18" s="564"/>
      <c r="I18" s="564"/>
      <c r="J18" s="1205"/>
      <c r="K18" s="1191"/>
    </row>
    <row r="19" spans="1:11" ht="25.5" customHeight="1" x14ac:dyDescent="0.2">
      <c r="A19" s="2367" t="s">
        <v>1998</v>
      </c>
      <c r="B19" s="2367"/>
      <c r="C19" s="2367"/>
      <c r="D19" s="2367"/>
      <c r="E19" s="2368"/>
      <c r="F19" s="257" t="s">
        <v>1086</v>
      </c>
      <c r="G19" s="564"/>
      <c r="H19" s="564"/>
      <c r="I19" s="564"/>
      <c r="J19" s="1205"/>
      <c r="K19" s="1191"/>
    </row>
    <row r="20" spans="1:11" ht="12.75" customHeight="1" x14ac:dyDescent="0.2">
      <c r="A20" s="2369" t="s">
        <v>1840</v>
      </c>
      <c r="B20" s="2370"/>
      <c r="C20" s="2370"/>
      <c r="D20" s="2370"/>
      <c r="E20" s="2371"/>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1063791</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2093</v>
      </c>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8" t="s">
        <v>1839</v>
      </c>
      <c r="B33" s="112"/>
      <c r="C33" s="112"/>
      <c r="D33" s="112"/>
      <c r="E33" s="112"/>
      <c r="F33" s="112"/>
      <c r="G33" s="569"/>
      <c r="H33" s="2363"/>
      <c r="I33" s="2362"/>
      <c r="J33" s="2362"/>
      <c r="K33" s="2362"/>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F1" colorId="8" zoomScale="110" zoomScaleNormal="110" workbookViewId="0">
      <selection activeCell="M10" sqref="M1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8"/>
      <c r="K1" s="2389"/>
      <c r="L1" s="2389"/>
    </row>
    <row r="2" spans="1:14" ht="48" x14ac:dyDescent="0.2">
      <c r="A2" s="1818"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425000</v>
      </c>
      <c r="D5" s="634"/>
      <c r="E5" s="634"/>
      <c r="F5" s="1057">
        <f>(C5+D5)-E5</f>
        <v>425000</v>
      </c>
      <c r="G5" s="630"/>
      <c r="H5" s="636"/>
      <c r="I5" s="636"/>
      <c r="J5" s="636"/>
      <c r="K5" s="641"/>
      <c r="L5" s="1056">
        <f>F5-K5</f>
        <v>425000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25852834</v>
      </c>
      <c r="D8" s="635">
        <v>201640</v>
      </c>
      <c r="E8" s="635"/>
      <c r="F8" s="1057">
        <f>(C8+D8)-E8</f>
        <v>26054474</v>
      </c>
      <c r="G8" s="631">
        <v>50</v>
      </c>
      <c r="H8" s="571">
        <v>10560521</v>
      </c>
      <c r="I8" s="571">
        <v>521090</v>
      </c>
      <c r="J8" s="571"/>
      <c r="K8" s="1056">
        <f>(H8+I8)-J8</f>
        <v>11081611</v>
      </c>
      <c r="L8" s="1056">
        <f>F8-K8</f>
        <v>14972863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360759</v>
      </c>
      <c r="D10" s="1058">
        <v>137789</v>
      </c>
      <c r="E10" s="1058"/>
      <c r="F10" s="1059">
        <f>(C10+D10)-E10</f>
        <v>498548</v>
      </c>
      <c r="G10" s="631">
        <v>20</v>
      </c>
      <c r="H10" s="1060">
        <v>336795</v>
      </c>
      <c r="I10" s="1060">
        <v>8986</v>
      </c>
      <c r="J10" s="1060"/>
      <c r="K10" s="1056">
        <f>(H10+I10)-J10</f>
        <v>345781</v>
      </c>
      <c r="L10" s="1056">
        <f>F10-K10</f>
        <v>152767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5595324</v>
      </c>
      <c r="D12" s="635">
        <v>309337</v>
      </c>
      <c r="E12" s="635"/>
      <c r="F12" s="1057">
        <f>(C12+D12)-E12</f>
        <v>5904661</v>
      </c>
      <c r="G12" s="631">
        <v>10</v>
      </c>
      <c r="H12" s="571">
        <v>4601364</v>
      </c>
      <c r="I12" s="571">
        <v>219579</v>
      </c>
      <c r="J12" s="571"/>
      <c r="K12" s="1056">
        <f>(H12+I12)-J12</f>
        <v>4820943</v>
      </c>
      <c r="L12" s="1056">
        <f>F12-K12</f>
        <v>1083718</v>
      </c>
    </row>
    <row r="13" spans="1:14" ht="14.25" thickTop="1" thickBot="1" x14ac:dyDescent="0.25">
      <c r="A13" s="646" t="s">
        <v>1312</v>
      </c>
      <c r="B13" s="285">
        <v>252</v>
      </c>
      <c r="C13" s="635">
        <v>813259</v>
      </c>
      <c r="D13" s="635">
        <v>79417</v>
      </c>
      <c r="E13" s="635"/>
      <c r="F13" s="1057">
        <f>(C13+D13)-E13</f>
        <v>892676</v>
      </c>
      <c r="G13" s="631">
        <v>5</v>
      </c>
      <c r="H13" s="571">
        <v>748311</v>
      </c>
      <c r="I13" s="571">
        <v>51923</v>
      </c>
      <c r="J13" s="571"/>
      <c r="K13" s="1056">
        <f>(H13+I13)-J13</f>
        <v>800234</v>
      </c>
      <c r="L13" s="1056">
        <f>F13-K13</f>
        <v>92442</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33047176</v>
      </c>
      <c r="D16" s="637">
        <f>SUM(D3,D5:D6,D8:D10,D12:D15)</f>
        <v>728183</v>
      </c>
      <c r="E16" s="637">
        <f>SUM(E3,E5:E6,E8:E10,E12:E15)</f>
        <v>0</v>
      </c>
      <c r="F16" s="637">
        <f>SUM(F3,F5:F6,F8:F10,F12:F15)</f>
        <v>33775359</v>
      </c>
      <c r="G16" s="631"/>
      <c r="H16" s="637">
        <f>SUM(H3,H6,H8:H10,H12:H14,)</f>
        <v>16246991</v>
      </c>
      <c r="I16" s="637">
        <f>SUM(I3,I6,I8:I10,I12:I14,)</f>
        <v>801578</v>
      </c>
      <c r="J16" s="637">
        <f>SUM(J3,J6,J8:J10,J12:J14,)</f>
        <v>0</v>
      </c>
      <c r="K16" s="1057">
        <f>(H16+I16)-J16</f>
        <v>17048569</v>
      </c>
      <c r="L16" s="1057">
        <f>F16-K16</f>
        <v>16726790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801578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2013</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14851611</v>
      </c>
      <c r="G8" s="356"/>
    </row>
    <row r="9" spans="1:7" ht="12" customHeight="1" x14ac:dyDescent="0.2">
      <c r="A9" s="358" t="s">
        <v>528</v>
      </c>
      <c r="B9" s="934" t="s">
        <v>1805</v>
      </c>
      <c r="C9" s="357"/>
      <c r="D9" s="358" t="s">
        <v>580</v>
      </c>
      <c r="E9" s="575"/>
      <c r="F9" s="936">
        <f>'Expenditures 15-22'!K150</f>
        <v>2099345</v>
      </c>
      <c r="G9" s="937"/>
    </row>
    <row r="10" spans="1:7" ht="12" customHeight="1" x14ac:dyDescent="0.2">
      <c r="A10" s="358" t="s">
        <v>578</v>
      </c>
      <c r="B10" s="934" t="s">
        <v>1806</v>
      </c>
      <c r="C10" s="357"/>
      <c r="D10" s="358" t="s">
        <v>580</v>
      </c>
      <c r="E10" s="575"/>
      <c r="F10" s="936">
        <f>'Expenditures 15-22'!K168</f>
        <v>964362</v>
      </c>
      <c r="G10" s="937"/>
    </row>
    <row r="11" spans="1:7" ht="12" customHeight="1" x14ac:dyDescent="0.2">
      <c r="A11" s="358" t="s">
        <v>529</v>
      </c>
      <c r="B11" s="934" t="s">
        <v>1807</v>
      </c>
      <c r="C11" s="357"/>
      <c r="D11" s="358" t="s">
        <v>580</v>
      </c>
      <c r="E11" s="575"/>
      <c r="F11" s="936">
        <f>'Expenditures 15-22'!K204</f>
        <v>787050</v>
      </c>
      <c r="G11" s="937"/>
    </row>
    <row r="12" spans="1:7" ht="12" customHeight="1" x14ac:dyDescent="0.2">
      <c r="A12" s="358" t="s">
        <v>530</v>
      </c>
      <c r="B12" s="934" t="s">
        <v>1808</v>
      </c>
      <c r="C12" s="357"/>
      <c r="D12" s="358" t="s">
        <v>580</v>
      </c>
      <c r="E12" s="575"/>
      <c r="F12" s="936">
        <f>'Expenditures 15-22'!K288</f>
        <v>520881</v>
      </c>
      <c r="G12" s="937"/>
    </row>
    <row r="13" spans="1:7" ht="12" customHeight="1" x14ac:dyDescent="0.2">
      <c r="A13" s="358" t="s">
        <v>112</v>
      </c>
      <c r="B13" s="934" t="s">
        <v>1809</v>
      </c>
      <c r="C13" s="357"/>
      <c r="D13" s="358" t="s">
        <v>580</v>
      </c>
      <c r="E13" s="575"/>
      <c r="F13" s="936">
        <f>'Expenditures 15-22'!K331</f>
        <v>145775</v>
      </c>
      <c r="G13" s="938"/>
    </row>
    <row r="14" spans="1:7" ht="12" customHeight="1" thickBot="1" x14ac:dyDescent="0.25">
      <c r="A14" s="939"/>
      <c r="B14" s="576"/>
      <c r="C14" s="577"/>
      <c r="D14" s="994" t="s">
        <v>580</v>
      </c>
      <c r="E14" s="588" t="s">
        <v>1112</v>
      </c>
      <c r="F14" s="940">
        <f>SUM(F8:F13)</f>
        <v>19369024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312510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2085</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344081</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17597</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758435</v>
      </c>
      <c r="G53" s="356"/>
    </row>
    <row r="54" spans="1:7" ht="12" customHeight="1" x14ac:dyDescent="0.2">
      <c r="A54" s="358" t="s">
        <v>527</v>
      </c>
      <c r="B54" s="358" t="s">
        <v>1817</v>
      </c>
      <c r="C54" s="955" t="s">
        <v>1138</v>
      </c>
      <c r="D54" s="951" t="s">
        <v>1278</v>
      </c>
      <c r="E54" s="575"/>
      <c r="F54" s="1098">
        <f>'Expenditures 15-22'!G114</f>
        <v>278828</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369938</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575000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79417</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10533</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19</v>
      </c>
      <c r="G71" s="356"/>
    </row>
    <row r="72" spans="1:8" ht="12" customHeight="1" x14ac:dyDescent="0.2">
      <c r="A72" s="358" t="s">
        <v>530</v>
      </c>
      <c r="B72" s="358" t="s">
        <v>1834</v>
      </c>
      <c r="C72" s="952">
        <f>'Expenditures 15-22'!B274</f>
        <v>3000</v>
      </c>
      <c r="D72" s="942" t="s">
        <v>517</v>
      </c>
      <c r="E72" s="575"/>
      <c r="F72" s="1098">
        <f>'Expenditures 15-22'!K274</f>
        <v>1767</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2750210</v>
      </c>
      <c r="G75" s="356"/>
    </row>
    <row r="76" spans="1:8" s="961" customFormat="1" ht="12" customHeight="1" thickTop="1" thickBot="1" x14ac:dyDescent="0.25">
      <c r="A76" s="581"/>
      <c r="B76" s="579"/>
      <c r="C76" s="580"/>
      <c r="D76" s="960" t="s">
        <v>1792</v>
      </c>
      <c r="E76" s="591"/>
      <c r="F76" s="1104">
        <f>(F14-F75)</f>
        <v>16618814</v>
      </c>
      <c r="G76" s="358"/>
    </row>
    <row r="77" spans="1:8" s="961" customFormat="1" ht="12" customHeight="1" thickTop="1" x14ac:dyDescent="0.2">
      <c r="A77" s="582"/>
      <c r="B77" s="579"/>
      <c r="C77" s="580"/>
      <c r="D77" s="960" t="s">
        <v>2027</v>
      </c>
      <c r="E77" s="591"/>
      <c r="F77" s="1565">
        <v>1194.1300000000001</v>
      </c>
      <c r="G77" s="359"/>
      <c r="H77" s="358"/>
    </row>
    <row r="78" spans="1:8" s="961" customFormat="1" ht="12" customHeight="1" thickBot="1" x14ac:dyDescent="0.25">
      <c r="A78" s="583"/>
      <c r="B78" s="579"/>
      <c r="C78" s="580"/>
      <c r="D78" s="960" t="s">
        <v>1858</v>
      </c>
      <c r="E78" s="591" t="s">
        <v>1112</v>
      </c>
      <c r="F78" s="1105">
        <f>IF(F77&gt;0,F76/F77," Complete Line 77")</f>
        <v>13917.089429124131</v>
      </c>
      <c r="G78" s="358"/>
    </row>
    <row r="79" spans="1:8" s="961" customFormat="1" ht="12" thickTop="1" x14ac:dyDescent="0.2">
      <c r="A79" s="383"/>
      <c r="B79" s="358"/>
      <c r="C79" s="357"/>
      <c r="D79" s="578"/>
      <c r="E79" s="575"/>
      <c r="F79" s="962"/>
      <c r="G79" s="358"/>
    </row>
    <row r="80" spans="1:8" s="961" customFormat="1" ht="12" thickBot="1" x14ac:dyDescent="0.25">
      <c r="A80" s="2390" t="s">
        <v>1293</v>
      </c>
      <c r="B80" s="2391"/>
      <c r="C80" s="2391"/>
      <c r="D80" s="2391"/>
      <c r="E80" s="2391"/>
      <c r="F80" s="239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104738</v>
      </c>
      <c r="G93" s="969"/>
    </row>
    <row r="94" spans="1:7" ht="12" customHeight="1" x14ac:dyDescent="0.2">
      <c r="A94" s="970" t="s">
        <v>146</v>
      </c>
      <c r="B94" s="970" t="s">
        <v>182</v>
      </c>
      <c r="C94" s="967">
        <v>1700</v>
      </c>
      <c r="D94" s="976" t="str">
        <f>'Revenues 9-14'!A82</f>
        <v>Total District/School Activity Income</v>
      </c>
      <c r="E94" s="384"/>
      <c r="F94" s="1063">
        <f>SUM('Revenues 9-14'!C82,'Revenues 9-14'!D82)</f>
        <v>2660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63777</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382038</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61689</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1438</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228983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342917</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275872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184277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19252</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60173</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14103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34109</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114039</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1890065</v>
      </c>
    </row>
    <row r="176" spans="1:7" ht="12" customHeight="1" x14ac:dyDescent="0.2">
      <c r="A176" s="584"/>
      <c r="B176" s="585"/>
      <c r="C176" s="586"/>
      <c r="D176" s="992" t="s">
        <v>1855</v>
      </c>
      <c r="E176" s="1046"/>
      <c r="F176" s="1108">
        <f>'PCTC-OEPP 28-29'!F76-F175</f>
        <v>14728749</v>
      </c>
    </row>
    <row r="177" spans="1:7" ht="12" customHeight="1" x14ac:dyDescent="0.2">
      <c r="A177" s="584"/>
      <c r="B177" s="585"/>
      <c r="C177" s="586"/>
      <c r="D177" s="992" t="s">
        <v>2011</v>
      </c>
      <c r="E177" s="1046"/>
      <c r="F177" s="1108">
        <f>'Cap Outlay Deprec 27'!I18</f>
        <v>801578</v>
      </c>
    </row>
    <row r="178" spans="1:7" ht="12" customHeight="1" x14ac:dyDescent="0.2">
      <c r="A178" s="584"/>
      <c r="B178" s="585"/>
      <c r="C178" s="586"/>
      <c r="D178" s="992" t="s">
        <v>1857</v>
      </c>
      <c r="E178" s="1046"/>
      <c r="F178" s="1108">
        <f>F176+F177</f>
        <v>15530327</v>
      </c>
    </row>
    <row r="179" spans="1:7" ht="12" customHeight="1" x14ac:dyDescent="0.2">
      <c r="A179" s="584"/>
      <c r="B179" s="587"/>
      <c r="C179" s="586"/>
      <c r="D179" s="992" t="s">
        <v>2012</v>
      </c>
      <c r="E179" s="1046"/>
      <c r="F179" s="1109">
        <f>'PCTC-OEPP 28-29'!F77</f>
        <v>1194.1300000000001</v>
      </c>
      <c r="G179" s="68"/>
    </row>
    <row r="180" spans="1:7" ht="12" customHeight="1" thickBot="1" x14ac:dyDescent="0.25">
      <c r="A180" s="584"/>
      <c r="B180" s="587"/>
      <c r="C180" s="586"/>
      <c r="D180" s="992" t="s">
        <v>1933</v>
      </c>
      <c r="E180" s="1046" t="s">
        <v>1934</v>
      </c>
      <c r="F180" s="1110">
        <f>F178/F179</f>
        <v>13005.558021320961</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3" sqref="E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1" t="s">
        <v>1631</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342917</v>
      </c>
      <c r="F10" s="856"/>
      <c r="G10" s="1111"/>
      <c r="H10" s="215"/>
      <c r="I10" s="215"/>
    </row>
    <row r="11" spans="1:9" s="2" customFormat="1" ht="22.5" customHeight="1" x14ac:dyDescent="0.2">
      <c r="A11" s="2406" t="s">
        <v>2088</v>
      </c>
      <c r="B11" s="2407"/>
      <c r="C11" s="2407"/>
      <c r="D11" s="2408"/>
      <c r="E11" s="1994">
        <v>42418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10082405</v>
      </c>
      <c r="F19" s="763"/>
      <c r="G19" s="765">
        <f>'Expenditures 15-22'!K33-SUM('Expenditures 15-22'!G33,'Expenditures 15-22'!I33)+'Expenditures 15-22'!D223</f>
        <v>10082405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736378</v>
      </c>
      <c r="F21" s="763"/>
      <c r="G21" s="765">
        <f>'Expenditures 15-22'!K42-SUM('Expenditures 15-22'!G42,'Expenditures 15-22'!I42)+'Expenditures 15-22'!K120-SUM('Expenditures 15-22'!G120,'Expenditures 15-22'!I120)+'Expenditures 15-22'!K174-SUM('Expenditures 15-22'!G174,'Expenditures 15-22'!I174)+'Expenditures 15-22'!D232</f>
        <v>736378</v>
      </c>
      <c r="H21" s="286"/>
      <c r="I21" s="215"/>
    </row>
    <row r="22" spans="1:9" s="2" customFormat="1" ht="12" customHeight="1" x14ac:dyDescent="0.2">
      <c r="A22" s="762" t="s">
        <v>644</v>
      </c>
      <c r="B22" s="758"/>
      <c r="C22" s="757">
        <v>2200</v>
      </c>
      <c r="D22" s="763"/>
      <c r="E22" s="764">
        <f>'Expenditures 15-22'!K47-SUM('Expenditures 15-22'!G47,'Expenditures 15-22'!I47)+'Expenditures 15-22'!D237</f>
        <v>617378</v>
      </c>
      <c r="F22" s="763"/>
      <c r="G22" s="765">
        <f>'Expenditures 15-22'!K47-SUM('Expenditures 15-22'!G47,'Expenditures 15-22'!I47)+'Expenditures 15-22'!D237</f>
        <v>617378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624482</v>
      </c>
      <c r="F23" s="763"/>
      <c r="G23" s="764">
        <f>'Expenditures 15-22'!K53-SUM('Expenditures 15-22'!G53,'Expenditures 15-22'!I53)+'Expenditures 15-22'!D251+'Expenditures 15-22'!K323-SUM('Expenditures 15-22'!G323,'Expenditures 15-22'!I323)</f>
        <v>624482</v>
      </c>
      <c r="H23" s="286"/>
      <c r="I23" s="215"/>
    </row>
    <row r="24" spans="1:9" s="2" customFormat="1" ht="12" customHeight="1" x14ac:dyDescent="0.2">
      <c r="A24" s="762" t="s">
        <v>646</v>
      </c>
      <c r="B24" s="758"/>
      <c r="C24" s="757">
        <v>2400</v>
      </c>
      <c r="D24" s="763"/>
      <c r="E24" s="764">
        <f>'Expenditures 15-22'!K57-SUM('Expenditures 15-22'!G57,'Expenditures 15-22'!I57)+'Expenditures 15-22'!D255</f>
        <v>1126701</v>
      </c>
      <c r="F24" s="763"/>
      <c r="G24" s="765">
        <f>'Expenditures 15-22'!K57-SUM('Expenditures 15-22'!G57,'Expenditures 15-22'!I57)+'Expenditures 15-22'!D255</f>
        <v>1126701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295268</v>
      </c>
      <c r="E27" s="764">
        <f>E8</f>
        <v>0</v>
      </c>
      <c r="F27" s="764">
        <f>'Expenditures 15-22'!K60-SUM('Expenditures 15-22'!G60,'Expenditures 15-22'!I60)+'Expenditures 15-22'!D258-E8</f>
        <v>295268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2277106</v>
      </c>
      <c r="F28" s="767">
        <f>'Expenditures 15-22'!K61-SUM('Expenditures 15-22'!G61,'Expenditures 15-22'!I61)+'Expenditures 15-22'!K124-SUM('Expenditures 15-22'!G124,'Expenditures 15-22'!I124)+'Expenditures 15-22'!D260-E9</f>
        <v>2277106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745394</v>
      </c>
      <c r="F29" s="763"/>
      <c r="G29" s="765">
        <f>'Expenditures 15-22'!K62-SUM('Expenditures 15-22'!G62,'Expenditures 15-22'!I62)+'Expenditures 15-22'!K125-SUM('Expenditures 15-22'!G125,'Expenditures 15-22'!I125)+'Expenditures 15-22'!K176-SUM('Expenditures 15-22'!G176,'Expenditures 15-22'!I176)+'Expenditures 15-22'!D261</f>
        <v>745394</v>
      </c>
      <c r="H29" s="392"/>
    </row>
    <row r="30" spans="1:9" ht="12" customHeight="1" x14ac:dyDescent="0.2">
      <c r="A30" s="762" t="s">
        <v>106</v>
      </c>
      <c r="B30" s="760"/>
      <c r="C30" s="757">
        <v>2560</v>
      </c>
      <c r="D30" s="763"/>
      <c r="E30" s="764">
        <f>'Expenditures 15-22'!K63-SUM('Expenditures 15-22'!G63,'Expenditures 15-22'!I63)+'Expenditures 15-22'!D262-E10</f>
        <v>38267</v>
      </c>
      <c r="F30" s="763"/>
      <c r="G30" s="764">
        <f>'Expenditures 15-22'!K63-SUM('Expenditures 15-22'!G63,'Expenditures 15-22'!I63)+'Expenditures 15-22'!D262-E10</f>
        <v>38267</v>
      </c>
    </row>
    <row r="31" spans="1:9" ht="12" customHeight="1" x14ac:dyDescent="0.2">
      <c r="A31" s="762" t="s">
        <v>107</v>
      </c>
      <c r="B31" s="760"/>
      <c r="C31" s="757">
        <v>2570</v>
      </c>
      <c r="D31" s="764">
        <f>'Expenditures 15-22'!K64-SUM('Expenditures 15-22'!G64,'Expenditures 15-22'!I64)+'Expenditures 15-22'!D263-E12</f>
        <v>12342</v>
      </c>
      <c r="E31" s="764">
        <f>E12</f>
        <v>0</v>
      </c>
      <c r="F31" s="764">
        <f>'Expenditures 15-22'!K64-SUM('Expenditures 15-22'!G64,'Expenditures 15-22'!I64)+'Expenditures 15-22'!D263-E12</f>
        <v>12342</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42</v>
      </c>
      <c r="F38" s="763"/>
      <c r="G38" s="764">
        <f>'Expenditures 15-22'!K73-SUM('Expenditures 15-22'!G73,'Expenditures 15-22'!I73)+'Expenditures 15-22'!K128-SUM('Expenditures 15-22'!G128,'Expenditures 15-22'!I128)+'Expenditures 15-22'!K177-SUM('Expenditures 15-22'!G177,'Expenditures 15-22'!I177)+'Expenditures 15-22'!D272</f>
        <v>42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19364</v>
      </c>
      <c r="F39" s="763"/>
      <c r="G39" s="764">
        <f>'Expenditures 15-22'!K75-SUM('Expenditures 15-22'!G75,'Expenditures 15-22'!I75)+'Expenditures 15-22'!K130-SUM('Expenditures 15-22'!G130,'Expenditures 15-22'!I130)+'Expenditures 15-22'!K179-SUM('Expenditures 15-22'!G179,'Expenditures 15-22'!I179)+'Expenditures 15-22'!D274</f>
        <v>19364</v>
      </c>
    </row>
    <row r="40" spans="1:7" ht="12" customHeight="1" x14ac:dyDescent="0.2">
      <c r="A40" s="779" t="s">
        <v>162</v>
      </c>
      <c r="B40" s="780"/>
      <c r="C40" s="781"/>
      <c r="D40" s="767">
        <f>SUM(D19:D39)</f>
        <v>307610</v>
      </c>
      <c r="E40" s="767">
        <f>SUM(E19:E39)</f>
        <v>16267517</v>
      </c>
      <c r="F40" s="767">
        <f>SUM(F19:F39)</f>
        <v>2584716</v>
      </c>
      <c r="G40" s="767">
        <f>SUM(G19:G39)</f>
        <v>13990411</v>
      </c>
    </row>
    <row r="41" spans="1:7" x14ac:dyDescent="0.2">
      <c r="A41" s="286"/>
      <c r="B41" s="215"/>
      <c r="C41" s="287"/>
      <c r="D41" s="2404" t="s">
        <v>602</v>
      </c>
      <c r="E41" s="2405"/>
      <c r="F41" s="771" t="s">
        <v>603</v>
      </c>
      <c r="G41" s="778"/>
    </row>
    <row r="42" spans="1:7" ht="12" customHeight="1" x14ac:dyDescent="0.2">
      <c r="A42" s="286"/>
      <c r="B42" s="215"/>
      <c r="C42" s="287"/>
      <c r="D42" s="772" t="s">
        <v>551</v>
      </c>
      <c r="E42" s="768">
        <f>D40</f>
        <v>307610</v>
      </c>
      <c r="F42" s="772" t="s">
        <v>553</v>
      </c>
      <c r="G42" s="768">
        <f>F40</f>
        <v>2584716</v>
      </c>
    </row>
    <row r="43" spans="1:7" ht="12" customHeight="1" x14ac:dyDescent="0.2">
      <c r="A43" s="286"/>
      <c r="B43" s="215"/>
      <c r="C43" s="287"/>
      <c r="D43" s="772" t="s">
        <v>552</v>
      </c>
      <c r="E43" s="768">
        <f>E40</f>
        <v>16267517</v>
      </c>
      <c r="F43" s="772" t="s">
        <v>552</v>
      </c>
      <c r="G43" s="768">
        <f>G40</f>
        <v>13990411</v>
      </c>
    </row>
    <row r="44" spans="1:7" ht="12" customHeight="1" x14ac:dyDescent="0.2">
      <c r="A44" s="286"/>
      <c r="B44" s="215"/>
      <c r="C44" s="215"/>
      <c r="D44" s="782" t="s">
        <v>1165</v>
      </c>
      <c r="E44" s="783">
        <f>(E42/E43)</f>
        <v>1.8909462335278335E-2</v>
      </c>
      <c r="F44" s="782" t="s">
        <v>1165</v>
      </c>
      <c r="G44" s="783">
        <f>(G42/G43)</f>
        <v>0.18474911137349717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8" sqref="E2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3" t="s">
        <v>1935</v>
      </c>
      <c r="B5" s="2414"/>
      <c r="C5" s="2414"/>
      <c r="D5" s="2414"/>
      <c r="E5" s="2414"/>
    </row>
    <row r="6" spans="1:7" ht="12" customHeight="1" x14ac:dyDescent="0.25">
      <c r="A6" s="1923"/>
      <c r="B6" s="2415" t="str">
        <f>COVER!A17</f>
        <v>Franklin Park SD 84</v>
      </c>
      <c r="C6" s="2415"/>
      <c r="D6" s="2415"/>
      <c r="E6" s="1924"/>
    </row>
    <row r="7" spans="1:7" ht="11.25" customHeight="1" x14ac:dyDescent="0.25">
      <c r="A7" s="1923"/>
      <c r="B7" s="2416">
        <f>COVER!A13</f>
        <v>6016084002</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1930</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1915</v>
      </c>
      <c r="B19" s="1934" t="s">
        <v>2093</v>
      </c>
      <c r="C19" s="1934" t="s">
        <v>2093</v>
      </c>
      <c r="D19" s="1937"/>
      <c r="E19" s="1936" t="s">
        <v>2115</v>
      </c>
    </row>
    <row r="20" spans="1:11" ht="12" customHeight="1" x14ac:dyDescent="0.2">
      <c r="A20" s="1933" t="s">
        <v>1916</v>
      </c>
      <c r="B20" s="1934" t="s">
        <v>2093</v>
      </c>
      <c r="C20" s="1934" t="s">
        <v>2093</v>
      </c>
      <c r="D20" s="1937"/>
      <c r="E20" s="1936" t="s">
        <v>2116</v>
      </c>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c r="C25" s="1934"/>
      <c r="D25" s="1937"/>
      <c r="E25" s="1936"/>
    </row>
    <row r="26" spans="1:11" ht="12" customHeight="1" x14ac:dyDescent="0.2">
      <c r="A26" s="1933" t="s">
        <v>1922</v>
      </c>
      <c r="B26" s="1934" t="s">
        <v>2093</v>
      </c>
      <c r="C26" s="1934" t="s">
        <v>2093</v>
      </c>
      <c r="D26" s="1937"/>
      <c r="E26" s="1936" t="s">
        <v>2117</v>
      </c>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c r="C30" s="1934"/>
      <c r="D30" s="1937"/>
      <c r="E30" s="1936"/>
    </row>
    <row r="31" spans="1:11" ht="12" customHeight="1" x14ac:dyDescent="0.2">
      <c r="A31" s="1933" t="s">
        <v>1927</v>
      </c>
      <c r="B31" s="1934"/>
      <c r="C31" s="1934"/>
      <c r="D31" s="1937"/>
      <c r="E31" s="1936"/>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47625</xdr:rowOff>
                  </from>
                  <to>
                    <xdr:col>0</xdr:col>
                    <xdr:colOff>847725</xdr:colOff>
                    <xdr:row>8</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Franklin Park SD 84</v>
      </c>
      <c r="J6" s="2436"/>
    </row>
    <row r="7" spans="1:10" x14ac:dyDescent="0.2">
      <c r="A7" s="2437" t="s">
        <v>1015</v>
      </c>
      <c r="B7" s="2438"/>
      <c r="C7" s="2438"/>
      <c r="D7" s="2438"/>
      <c r="E7" s="2439"/>
      <c r="F7" s="1604"/>
      <c r="G7" s="1593"/>
      <c r="H7" s="1603" t="s">
        <v>431</v>
      </c>
      <c r="I7" s="2440">
        <f>COVER!A13</f>
        <v>6016084002</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289676</v>
      </c>
      <c r="F12" s="1632"/>
      <c r="G12" s="1631">
        <f t="shared" ref="G12:G18" si="0">SUM(E12:F12)</f>
        <v>289676</v>
      </c>
      <c r="H12" s="1633">
        <v>328000</v>
      </c>
      <c r="I12" s="1632"/>
      <c r="J12" s="1631">
        <f t="shared" ref="J12:J18" si="1">SUM(H12:I12)</f>
        <v>328000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12342</v>
      </c>
      <c r="F16" s="1632"/>
      <c r="G16" s="1631">
        <f t="shared" si="0"/>
        <v>12342</v>
      </c>
      <c r="H16" s="1633">
        <v>23500</v>
      </c>
      <c r="I16" s="1632"/>
      <c r="J16" s="1631">
        <f t="shared" si="1"/>
        <v>23500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302018</v>
      </c>
      <c r="F19" s="1639">
        <f t="shared" si="2"/>
        <v>0</v>
      </c>
      <c r="G19" s="1639">
        <f t="shared" si="2"/>
        <v>302018</v>
      </c>
      <c r="H19" s="1639">
        <f t="shared" si="2"/>
        <v>351500</v>
      </c>
      <c r="I19" s="1639">
        <f t="shared" si="2"/>
        <v>0</v>
      </c>
      <c r="J19" s="1639">
        <f t="shared" si="2"/>
        <v>351500</v>
      </c>
    </row>
    <row r="20" spans="1:10" ht="25.5" customHeight="1" thickTop="1" x14ac:dyDescent="0.2">
      <c r="A20" s="1627">
        <v>9</v>
      </c>
      <c r="B20" s="2447" t="s">
        <v>2019</v>
      </c>
      <c r="C20" s="2445"/>
      <c r="D20" s="2446"/>
      <c r="E20" s="1640"/>
      <c r="F20" s="1640"/>
      <c r="G20" s="1640"/>
      <c r="H20" s="1640"/>
      <c r="I20" s="1640"/>
      <c r="J20" s="1641">
        <f>IF(AND(G19&gt;0,J19&gt;0),(((J19-G19)/G19)),"Enter Budget Data")</f>
        <v>0.16383791694534763</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1894</v>
      </c>
      <c r="G27" s="2448"/>
    </row>
    <row r="28" spans="1:10" ht="28.5" customHeight="1" x14ac:dyDescent="0.2">
      <c r="B28" s="1642"/>
      <c r="C28" s="2450"/>
      <c r="D28" s="2450"/>
      <c r="E28" s="1909"/>
      <c r="F28" s="2450"/>
      <c r="G28" s="2450"/>
    </row>
    <row r="29" spans="1:10" x14ac:dyDescent="0.2">
      <c r="B29" s="1642"/>
      <c r="C29" s="1903" t="s">
        <v>2026</v>
      </c>
      <c r="E29" s="1908"/>
      <c r="F29" s="2449" t="s">
        <v>1895</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2091</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Franklin Park SD 84</v>
      </c>
    </row>
    <row r="65" spans="2:2" x14ac:dyDescent="0.2">
      <c r="B65" s="394">
        <f>COVER!A13</f>
        <v>6016084002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2400300</xdr:colOff>
                <xdr:row>3</xdr:row>
                <xdr:rowOff>114300</xdr:rowOff>
              </from>
              <to>
                <xdr:col>1</xdr:col>
                <xdr:colOff>419100</xdr:colOff>
                <xdr:row>7</xdr:row>
                <xdr:rowOff>152400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1877</v>
      </c>
      <c r="B1" s="2454"/>
      <c r="C1" s="2454"/>
      <c r="D1" s="2454"/>
      <c r="E1" s="2454"/>
      <c r="F1" s="2455"/>
    </row>
    <row r="2" spans="1:8" ht="39.75" customHeight="1" x14ac:dyDescent="0.2">
      <c r="A2" s="2463" t="s">
        <v>2020</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1876</v>
      </c>
      <c r="B4" s="2470"/>
      <c r="C4" s="2470"/>
      <c r="D4" s="2470"/>
      <c r="E4" s="2470"/>
      <c r="F4" s="2471"/>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14685426</v>
      </c>
      <c r="C6" s="1574">
        <f>'Acct Summary 7-8'!D8</f>
        <v>2202065</v>
      </c>
      <c r="D6" s="1574">
        <f>'Acct Summary 7-8'!F8</f>
        <v>1969163</v>
      </c>
      <c r="E6" s="1574">
        <f>'Acct Summary 7-8'!I8</f>
        <v>142035</v>
      </c>
      <c r="F6" s="1574">
        <f>SUM(B6:E6)</f>
        <v>18998689</v>
      </c>
    </row>
    <row r="7" spans="1:8" s="1575" customFormat="1" ht="14.25" customHeight="1" thickBot="1" x14ac:dyDescent="0.25">
      <c r="A7" s="1573" t="s">
        <v>1636</v>
      </c>
      <c r="B7" s="1576">
        <f>'Acct Summary 7-8'!C17</f>
        <v>14851611</v>
      </c>
      <c r="C7" s="1576">
        <f>'Acct Summary 7-8'!D17</f>
        <v>2099345</v>
      </c>
      <c r="D7" s="1576">
        <f>'Acct Summary 7-8'!F17</f>
        <v>787050</v>
      </c>
      <c r="E7" s="1835"/>
      <c r="F7" s="1574">
        <f>SUM(B7:E7)</f>
        <v>17738006</v>
      </c>
    </row>
    <row r="8" spans="1:8" s="1575" customFormat="1" ht="14.25" thickTop="1" thickBot="1" x14ac:dyDescent="0.25">
      <c r="A8" s="1577" t="s">
        <v>1637</v>
      </c>
      <c r="B8" s="1578">
        <f>(B6-B7)</f>
        <v>-166185</v>
      </c>
      <c r="C8" s="1578">
        <f>(C6-C7)</f>
        <v>102720</v>
      </c>
      <c r="D8" s="1578">
        <f>(D6-D7)</f>
        <v>1182113</v>
      </c>
      <c r="E8" s="1576">
        <f>(E6-E7)</f>
        <v>142035</v>
      </c>
      <c r="F8" s="1579">
        <f>SUM(F6-F7)</f>
        <v>1260683</v>
      </c>
    </row>
    <row r="9" spans="1:8" s="1575" customFormat="1" ht="14.25" thickTop="1" thickBot="1" x14ac:dyDescent="0.25">
      <c r="A9" s="1580" t="s">
        <v>2021</v>
      </c>
      <c r="B9" s="1581">
        <f>'Acct Summary 7-8'!C81</f>
        <v>13363969</v>
      </c>
      <c r="C9" s="1581">
        <f>'Acct Summary 7-8'!D81</f>
        <v>5363897</v>
      </c>
      <c r="D9" s="1581">
        <f>'Acct Summary 7-8'!F81</f>
        <v>2951067</v>
      </c>
      <c r="E9" s="1581">
        <f>'Acct Summary 7-8'!I81</f>
        <v>1858982</v>
      </c>
      <c r="F9" s="1660">
        <f>SUM(B9:E9)</f>
        <v>23537915</v>
      </c>
    </row>
    <row r="10" spans="1:8" ht="16.5" customHeight="1" thickTop="1" x14ac:dyDescent="0.2">
      <c r="A10" s="1582"/>
      <c r="B10" s="1583"/>
      <c r="C10" s="2457" t="str">
        <f>IF(AND(F8&lt;0,F9&gt;=0,ABS(F8*3)&gt;ABS(F9)),A14,IF(AND(F8&lt;0,F9&gt;0,ABS(F8*3)&lt;=ABS(F9)),A15,IF(AND(F8&lt;0,F9&lt;0),A14,IF(F9=0,A17,A16))))</f>
        <v>Balanced - no deficit reduction plan is required.</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1949</v>
      </c>
      <c r="B14" s="2456"/>
      <c r="C14" s="2456"/>
      <c r="D14" s="2456"/>
      <c r="E14" s="245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5" sqref="D7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2"/>
      <c r="B8" s="2473"/>
      <c r="C8" s="2473"/>
      <c r="D8" s="2474"/>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7" t="s">
        <v>1889</v>
      </c>
      <c r="D11" s="2478"/>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0" t="s">
        <v>354</v>
      </c>
      <c r="D27" s="2481"/>
    </row>
    <row r="28" spans="1:4" ht="12.75" x14ac:dyDescent="0.2">
      <c r="A28" s="230"/>
      <c r="B28" s="231">
        <v>2</v>
      </c>
      <c r="C28" s="2479" t="s">
        <v>1912</v>
      </c>
      <c r="D28" s="234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5"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2" t="s">
        <v>616</v>
      </c>
      <c r="D49" s="2483"/>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5" t="s">
        <v>900</v>
      </c>
      <c r="D62" s="2476"/>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5" t="s">
        <v>758</v>
      </c>
      <c r="D76" s="2476"/>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2022</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6" t="str">
        <f>COVER!A17</f>
        <v>Franklin Park SD 84</v>
      </c>
      <c r="B7" s="2487"/>
      <c r="C7" s="2487"/>
      <c r="D7" s="2488"/>
      <c r="E7" s="2489">
        <f>COVER!A13</f>
        <v>6016084002</v>
      </c>
      <c r="F7" s="2490"/>
      <c r="G7" s="2491" t="str">
        <f>COVER!T23</f>
        <v>065-017957</v>
      </c>
      <c r="H7" s="2492"/>
      <c r="I7" s="2492"/>
      <c r="J7" s="2492"/>
      <c r="K7" s="2492"/>
      <c r="L7" s="2493"/>
    </row>
    <row r="8" spans="1:29" ht="13.5" customHeight="1" x14ac:dyDescent="0.2">
      <c r="A8" s="2006" t="s">
        <v>1904</v>
      </c>
      <c r="B8" s="1958"/>
      <c r="C8" s="1948"/>
      <c r="D8" s="1948"/>
      <c r="E8" s="1960"/>
      <c r="F8" s="1949"/>
      <c r="G8" s="2009" t="s">
        <v>1387</v>
      </c>
      <c r="H8" s="1279"/>
      <c r="I8" s="1279"/>
      <c r="J8" s="1279"/>
      <c r="K8" s="1279"/>
      <c r="L8" s="1950"/>
    </row>
    <row r="9" spans="1:29" ht="13.5" customHeight="1" x14ac:dyDescent="0.2">
      <c r="A9" s="2494"/>
      <c r="B9" s="2495"/>
      <c r="C9" s="2495"/>
      <c r="D9" s="2495"/>
      <c r="E9" s="2495"/>
      <c r="F9" s="2496"/>
      <c r="G9" s="2497" t="str">
        <f>COVER!T13</f>
        <v>EVOY, KAMSCHULTE, JACOBS &amp; CO. LLP</v>
      </c>
      <c r="H9" s="2498"/>
      <c r="I9" s="2498"/>
      <c r="J9" s="2498"/>
      <c r="K9" s="2498"/>
      <c r="L9" s="2499"/>
    </row>
    <row r="10" spans="1:29" ht="13.5" customHeight="1" x14ac:dyDescent="0.2">
      <c r="A10" s="2500">
        <f>COVER!A38</f>
        <v>0</v>
      </c>
      <c r="B10" s="2501"/>
      <c r="C10" s="2501"/>
      <c r="D10" s="2501"/>
      <c r="E10" s="2501"/>
      <c r="F10" s="2502"/>
      <c r="G10" s="2497" t="str">
        <f>COVER!T17</f>
        <v>2122 YEOMAN STREET</v>
      </c>
      <c r="H10" s="2503"/>
      <c r="I10" s="2503"/>
      <c r="J10" s="2503"/>
      <c r="K10" s="2503"/>
      <c r="L10" s="2504"/>
    </row>
    <row r="11" spans="1:29" ht="13.5" customHeight="1" x14ac:dyDescent="0.2">
      <c r="A11" s="2006" t="s">
        <v>1906</v>
      </c>
      <c r="B11" s="1958"/>
      <c r="C11" s="1948"/>
      <c r="D11" s="1960"/>
      <c r="E11" s="1948"/>
      <c r="F11" s="1949"/>
      <c r="G11" s="2497" t="str">
        <f>COVER!T19</f>
        <v>WAUKEGAN</v>
      </c>
      <c r="H11" s="2503"/>
      <c r="I11" s="2503"/>
      <c r="J11" s="2001" t="str">
        <f>COVER!X19</f>
        <v>IL</v>
      </c>
      <c r="K11" s="2001">
        <f>COVER!Z19</f>
        <v>60087</v>
      </c>
      <c r="L11" s="2000"/>
    </row>
    <row r="12" spans="1:29" ht="13.5" customHeight="1" x14ac:dyDescent="0.2">
      <c r="A12" s="2505" t="s">
        <v>1905</v>
      </c>
      <c r="B12" s="2506"/>
      <c r="C12" s="2506"/>
      <c r="D12" s="2506"/>
      <c r="E12" s="2506"/>
      <c r="F12" s="2507"/>
      <c r="G12" s="1917"/>
      <c r="H12" s="1295"/>
      <c r="I12" s="1295"/>
      <c r="J12" s="1295"/>
      <c r="K12" s="1295"/>
      <c r="L12" s="1918"/>
    </row>
    <row r="13" spans="1:29" ht="13.5" customHeight="1" x14ac:dyDescent="0.2">
      <c r="A13" s="2497"/>
      <c r="B13" s="2498"/>
      <c r="C13" s="2498"/>
      <c r="D13" s="2498"/>
      <c r="E13" s="1294"/>
      <c r="F13" s="2002"/>
      <c r="G13" s="2010" t="s">
        <v>1907</v>
      </c>
      <c r="H13" s="1951"/>
      <c r="I13" s="2508" t="str">
        <f>COVER!T25</f>
        <v>JHENRY@EKLLP.COM</v>
      </c>
      <c r="J13" s="2509"/>
      <c r="K13" s="2509"/>
      <c r="L13" s="2510"/>
    </row>
    <row r="14" spans="1:29" ht="13.5" customHeight="1" x14ac:dyDescent="0.2">
      <c r="A14" s="2497" t="str">
        <f>COVER!A19</f>
        <v>2915 MAPLE STREET</v>
      </c>
      <c r="B14" s="2495"/>
      <c r="C14" s="2495"/>
      <c r="D14" s="2495"/>
      <c r="E14" s="1999">
        <v>0</v>
      </c>
      <c r="F14" s="1293"/>
      <c r="G14" s="2011" t="s">
        <v>1386</v>
      </c>
      <c r="H14" s="1279"/>
      <c r="I14" s="1279"/>
      <c r="J14" s="1279"/>
      <c r="K14" s="1279"/>
      <c r="L14" s="1950"/>
    </row>
    <row r="15" spans="1:29" ht="13.5" customHeight="1" x14ac:dyDescent="0.2">
      <c r="A15" s="2497" t="str">
        <f>COVER!A21</f>
        <v>FRANKLIN PARK</v>
      </c>
      <c r="B15" s="2503"/>
      <c r="C15" s="2503"/>
      <c r="D15" s="1278"/>
      <c r="E15" s="1919"/>
      <c r="F15" s="1292"/>
      <c r="G15" s="1998" t="str">
        <f>COVER!T15</f>
        <v>JAMES R. HENRY, CPA</v>
      </c>
      <c r="H15" s="1279"/>
      <c r="I15" s="1279"/>
      <c r="J15" s="1279"/>
      <c r="K15" s="1279"/>
      <c r="L15" s="1950"/>
    </row>
    <row r="16" spans="1:29" ht="12.2" customHeight="1" x14ac:dyDescent="0.2">
      <c r="A16" s="1998"/>
      <c r="B16" s="1501"/>
      <c r="C16" s="2001">
        <f>COVER!A25</f>
        <v>60131</v>
      </c>
      <c r="D16" s="2001"/>
      <c r="E16" s="2001"/>
      <c r="F16" s="2002"/>
      <c r="G16" s="2511"/>
      <c r="H16" s="2512"/>
      <c r="I16" s="2512"/>
      <c r="J16" s="2512"/>
      <c r="K16" s="2512"/>
      <c r="L16" s="2513"/>
    </row>
    <row r="17" spans="1:13" ht="12.2" customHeight="1" x14ac:dyDescent="0.2">
      <c r="A17" s="2514"/>
      <c r="B17" s="2515"/>
      <c r="C17" s="2515"/>
      <c r="D17" s="2515"/>
      <c r="E17" s="2515"/>
      <c r="F17" s="2516"/>
      <c r="G17" s="2011" t="s">
        <v>1385</v>
      </c>
      <c r="H17" s="1279"/>
      <c r="I17" s="1279"/>
      <c r="J17" s="1279"/>
      <c r="K17" s="2012" t="s">
        <v>1384</v>
      </c>
      <c r="L17" s="1949"/>
      <c r="M17" s="1291"/>
    </row>
    <row r="18" spans="1:13" ht="12.2" customHeight="1" x14ac:dyDescent="0.2">
      <c r="A18" s="2500"/>
      <c r="B18" s="2501"/>
      <c r="C18" s="2501"/>
      <c r="D18" s="2501"/>
      <c r="E18" s="2501"/>
      <c r="F18" s="2502"/>
      <c r="G18" s="2486" t="str">
        <f>COVER!T21</f>
        <v>847-662-8300</v>
      </c>
      <c r="H18" s="2487"/>
      <c r="I18" s="2487"/>
      <c r="J18" s="2487"/>
      <c r="K18" s="2486" t="str">
        <f>COVER!X21</f>
        <v>847-662-8305</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2029</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2030</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2031</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2032</v>
      </c>
      <c r="D32" s="1278"/>
      <c r="E32" s="1278"/>
      <c r="F32" s="1284"/>
      <c r="G32" s="1284"/>
      <c r="H32" s="1284"/>
      <c r="I32" s="1284"/>
      <c r="J32" s="1284"/>
      <c r="K32" s="1284"/>
      <c r="L32" s="1284"/>
    </row>
    <row r="33" spans="1:12" s="1277" customFormat="1" ht="10.9" customHeight="1" x14ac:dyDescent="0.2">
      <c r="B33" s="1283"/>
      <c r="C33" s="2014" t="s">
        <v>2033</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2034</v>
      </c>
      <c r="D35" s="1284"/>
      <c r="E35" s="1284"/>
      <c r="F35" s="1284"/>
      <c r="G35" s="1284"/>
      <c r="H35" s="1284"/>
      <c r="I35" s="1284"/>
      <c r="J35" s="1284"/>
      <c r="K35" s="1284"/>
      <c r="L35" s="1284"/>
    </row>
    <row r="36" spans="1:12" s="1277" customFormat="1" ht="10.9" customHeight="1" x14ac:dyDescent="0.2">
      <c r="B36" s="1283"/>
      <c r="C36" s="2014" t="s">
        <v>2035</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2036</v>
      </c>
      <c r="D38" s="1284"/>
      <c r="E38" s="1284"/>
    </row>
    <row r="39" spans="1:12" ht="9" customHeight="1" x14ac:dyDescent="0.2">
      <c r="B39" s="1283"/>
      <c r="C39" s="2014"/>
      <c r="D39" s="1282"/>
      <c r="E39" s="1282"/>
    </row>
    <row r="40" spans="1:12" s="1277" customFormat="1" ht="13.5" customHeight="1" x14ac:dyDescent="0.2">
      <c r="B40" s="1280"/>
      <c r="C40" s="2013" t="s">
        <v>2037</v>
      </c>
      <c r="D40" s="1284"/>
      <c r="E40" s="1284"/>
    </row>
    <row r="41" spans="1:12" ht="9" customHeight="1" x14ac:dyDescent="0.2">
      <c r="A41" s="1286"/>
      <c r="B41" s="1283"/>
      <c r="C41" s="2014"/>
      <c r="D41" s="1282"/>
      <c r="E41" s="1282"/>
    </row>
    <row r="42" spans="1:12" s="1277" customFormat="1" ht="13.5" customHeight="1" x14ac:dyDescent="0.2">
      <c r="B42" s="1280"/>
      <c r="C42" s="2013"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2039</v>
      </c>
      <c r="D46" s="1278"/>
      <c r="E46" s="1278"/>
      <c r="F46" s="1278"/>
      <c r="G46" s="1278"/>
      <c r="H46" s="1278"/>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B24" sqref="B24"/>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Franklin Park SD 84</v>
      </c>
      <c r="B1" s="2519"/>
      <c r="C1" s="2519"/>
      <c r="D1" s="2519"/>
    </row>
    <row r="2" spans="1:11" s="2005" customFormat="1" ht="12.75" x14ac:dyDescent="0.2">
      <c r="A2" s="2520">
        <f>'Single Audit Cover'!E7</f>
        <v>6016084002</v>
      </c>
      <c r="B2" s="2521"/>
      <c r="C2" s="2521"/>
      <c r="D2" s="2521"/>
    </row>
    <row r="3" spans="1:11" s="2005" customFormat="1" ht="12.75" x14ac:dyDescent="0.2">
      <c r="A3" s="2518" t="s">
        <v>1898</v>
      </c>
      <c r="B3" s="2519"/>
      <c r="C3" s="2519"/>
      <c r="D3" s="2519"/>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2043</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6"/>
      <c r="C42" s="1301">
        <v>11</v>
      </c>
      <c r="D42" s="2018" t="s">
        <v>2048</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2049</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2050</v>
      </c>
    </row>
    <row r="58" spans="1:4" x14ac:dyDescent="0.2">
      <c r="A58" s="1300"/>
      <c r="C58" s="1957"/>
      <c r="D58" s="1303" t="s">
        <v>1422</v>
      </c>
    </row>
    <row r="59" spans="1:4" ht="10.5" customHeight="1" x14ac:dyDescent="0.2">
      <c r="A59" s="1300"/>
      <c r="D59" s="1306" t="s">
        <v>1421</v>
      </c>
    </row>
    <row r="60" spans="1:4" ht="10.5" customHeight="1" x14ac:dyDescent="0.2">
      <c r="A60" s="1300"/>
      <c r="D60" s="2101" t="s">
        <v>2090</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1" t="s">
        <v>2089</v>
      </c>
    </row>
    <row r="65" spans="1:4" x14ac:dyDescent="0.2">
      <c r="A65" s="1300"/>
      <c r="C65" s="1957"/>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1" t="s">
        <v>2089</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2053</v>
      </c>
    </row>
    <row r="92" spans="1:4" x14ac:dyDescent="0.2">
      <c r="A92" s="1300"/>
      <c r="B92" s="1309"/>
      <c r="C92" s="1957"/>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5"/>
      <c r="C96" s="1304">
        <f>C91+1</f>
        <v>28</v>
      </c>
      <c r="D96" s="1303" t="s">
        <v>2055</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2056</v>
      </c>
    </row>
    <row r="101" spans="1:4" ht="3" customHeight="1" x14ac:dyDescent="0.2">
      <c r="A101" s="1300"/>
      <c r="B101" s="2017"/>
      <c r="C101" s="1304"/>
      <c r="D101" s="2019"/>
    </row>
    <row r="102" spans="1:4" x14ac:dyDescent="0.2">
      <c r="A102" s="1300"/>
      <c r="B102" s="1955"/>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2058</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4"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Franklin Park SD 84</v>
      </c>
      <c r="B1" s="2524"/>
      <c r="C1" s="2524"/>
      <c r="D1" s="2524"/>
      <c r="E1" s="2524"/>
    </row>
    <row r="2" spans="1:5" x14ac:dyDescent="0.2">
      <c r="A2" s="2525">
        <f>'Single Audit Cover'!E7</f>
        <v>6016084002</v>
      </c>
      <c r="B2" s="2525"/>
      <c r="C2" s="2525"/>
      <c r="D2" s="2525"/>
      <c r="E2" s="252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1044742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42418</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-114039</v>
      </c>
    </row>
    <row r="19" spans="1:4" ht="13.5" thickBot="1" x14ac:dyDescent="0.25">
      <c r="A19" s="2023" t="s">
        <v>1452</v>
      </c>
      <c r="D19" s="1343">
        <f>SUM(D10:D17)</f>
        <v>973121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973121</v>
      </c>
    </row>
    <row r="33" spans="1:4" x14ac:dyDescent="0.2">
      <c r="D33" s="1340"/>
    </row>
    <row r="34" spans="1:4" x14ac:dyDescent="0.2">
      <c r="A34" s="1331" t="s">
        <v>1449</v>
      </c>
    </row>
    <row r="35" spans="1:4" x14ac:dyDescent="0.2">
      <c r="A35" s="1331" t="s">
        <v>1448</v>
      </c>
      <c r="B35" s="1333" t="s">
        <v>1447</v>
      </c>
      <c r="D35" s="1339">
        <v>973121</v>
      </c>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5">
        <f>SUM(D35:D45)</f>
        <v>973121</v>
      </c>
    </row>
    <row r="49" spans="2:4" x14ac:dyDescent="0.2">
      <c r="B49" s="1334" t="s">
        <v>1443</v>
      </c>
      <c r="C49" s="1334"/>
      <c r="D49" s="191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C21" sqref="C2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Franklin Park SD 84</v>
      </c>
      <c r="C1" s="2529"/>
      <c r="D1" s="2529"/>
      <c r="E1" s="2529"/>
      <c r="F1" s="2529"/>
      <c r="G1" s="2529"/>
      <c r="H1" s="2529"/>
      <c r="I1" s="2529"/>
      <c r="J1" s="2529"/>
      <c r="K1" s="2529"/>
      <c r="L1" s="2529"/>
      <c r="M1" s="2529"/>
    </row>
    <row r="2" spans="2:14" ht="15" x14ac:dyDescent="0.2">
      <c r="B2" s="2530">
        <f>'Single Audit Cover'!E7</f>
        <v>6016084002</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2059</v>
      </c>
      <c r="C7" s="1393"/>
      <c r="D7" s="1392"/>
      <c r="E7" s="2029"/>
      <c r="F7" s="2030"/>
      <c r="G7" s="2029"/>
      <c r="H7" s="2031" t="s">
        <v>1484</v>
      </c>
      <c r="I7" s="2029"/>
      <c r="J7" s="2103" t="s">
        <v>1484</v>
      </c>
      <c r="K7" s="1388"/>
      <c r="L7" s="1387" t="s">
        <v>1482</v>
      </c>
      <c r="M7" s="1386"/>
    </row>
    <row r="8" spans="2:14" ht="15.75" x14ac:dyDescent="0.25">
      <c r="B8" s="2032" t="s">
        <v>2060</v>
      </c>
      <c r="C8" s="1393" t="s">
        <v>1486</v>
      </c>
      <c r="D8" s="1392" t="s">
        <v>1485</v>
      </c>
      <c r="E8" s="1391" t="s">
        <v>1484</v>
      </c>
      <c r="F8" s="1390" t="s">
        <v>1484</v>
      </c>
      <c r="G8" s="1389" t="s">
        <v>1484</v>
      </c>
      <c r="H8" s="2031" t="s">
        <v>1861</v>
      </c>
      <c r="I8" s="1388" t="s">
        <v>1484</v>
      </c>
      <c r="J8" s="2103" t="s">
        <v>2061</v>
      </c>
      <c r="K8" s="1388" t="s">
        <v>1483</v>
      </c>
      <c r="L8" s="1387" t="s">
        <v>1478</v>
      </c>
      <c r="M8" s="1386" t="s">
        <v>31</v>
      </c>
    </row>
    <row r="9" spans="2:14" ht="13.5" x14ac:dyDescent="0.2">
      <c r="B9" s="2033" t="s">
        <v>1481</v>
      </c>
      <c r="C9" s="1393" t="s">
        <v>1480</v>
      </c>
      <c r="D9" s="1392" t="s">
        <v>2062</v>
      </c>
      <c r="E9" s="1391" t="s">
        <v>1861</v>
      </c>
      <c r="F9" s="1390" t="s">
        <v>2061</v>
      </c>
      <c r="G9" s="1389" t="s">
        <v>1861</v>
      </c>
      <c r="H9" s="2031" t="s">
        <v>2063</v>
      </c>
      <c r="I9" s="1388" t="s">
        <v>2061</v>
      </c>
      <c r="J9" s="2103" t="s">
        <v>2063</v>
      </c>
      <c r="K9" s="1388" t="s">
        <v>1479</v>
      </c>
      <c r="L9" s="2034" t="s">
        <v>2064</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2124</v>
      </c>
      <c r="C11" s="1377"/>
      <c r="D11" s="1376"/>
      <c r="E11" s="1375"/>
      <c r="F11" s="1375"/>
      <c r="G11" s="1375"/>
      <c r="H11" s="1375"/>
      <c r="I11" s="1375"/>
      <c r="J11" s="1375"/>
      <c r="K11" s="1375"/>
      <c r="L11" s="1375">
        <f>+G11+I11+K11</f>
        <v>0</v>
      </c>
      <c r="M11" s="1375"/>
    </row>
    <row r="12" spans="2:14" ht="20.100000000000001" customHeight="1" x14ac:dyDescent="0.2">
      <c r="B12" s="2107" t="s">
        <v>2125</v>
      </c>
      <c r="C12" s="1373"/>
      <c r="D12" s="1372"/>
      <c r="E12" s="1371"/>
      <c r="F12" s="1371"/>
      <c r="G12" s="1371"/>
      <c r="H12" s="1371"/>
      <c r="I12" s="1371"/>
      <c r="J12" s="1371"/>
      <c r="K12" s="1371"/>
      <c r="L12" s="1375">
        <f t="shared" ref="L12:L27" si="0">+G12+I12+K12</f>
        <v>0</v>
      </c>
      <c r="M12" s="1371"/>
    </row>
    <row r="13" spans="2:14" ht="20.100000000000001" customHeight="1" x14ac:dyDescent="0.2">
      <c r="B13" s="1374" t="s">
        <v>2126</v>
      </c>
      <c r="C13" s="1373"/>
      <c r="D13" s="1372"/>
      <c r="E13" s="1371"/>
      <c r="F13" s="1371"/>
      <c r="G13" s="1371"/>
      <c r="H13" s="1371"/>
      <c r="I13" s="1371"/>
      <c r="J13" s="1371"/>
      <c r="K13" s="1371"/>
      <c r="L13" s="1375">
        <f t="shared" si="0"/>
        <v>0</v>
      </c>
      <c r="M13" s="1371"/>
    </row>
    <row r="14" spans="2:14" ht="20.100000000000001" customHeight="1" x14ac:dyDescent="0.2">
      <c r="B14" s="1374" t="s">
        <v>2127</v>
      </c>
      <c r="C14" s="1373">
        <v>10.555</v>
      </c>
      <c r="D14" s="1372" t="s">
        <v>2128</v>
      </c>
      <c r="E14" s="1371">
        <v>0</v>
      </c>
      <c r="F14" s="1371">
        <v>280764</v>
      </c>
      <c r="G14" s="1371">
        <v>0</v>
      </c>
      <c r="H14" s="1371">
        <v>0</v>
      </c>
      <c r="I14" s="1371">
        <v>280764</v>
      </c>
      <c r="J14" s="1371">
        <v>0</v>
      </c>
      <c r="K14" s="1371"/>
      <c r="L14" s="1375">
        <f t="shared" si="0"/>
        <v>280764</v>
      </c>
      <c r="M14" s="1371" t="s">
        <v>2121</v>
      </c>
    </row>
    <row r="15" spans="2:14" ht="20.100000000000001" customHeight="1" x14ac:dyDescent="0.2">
      <c r="B15" s="1374" t="s">
        <v>2127</v>
      </c>
      <c r="C15" s="1373">
        <v>10.555</v>
      </c>
      <c r="D15" s="1372" t="s">
        <v>2129</v>
      </c>
      <c r="E15" s="1371">
        <v>254786</v>
      </c>
      <c r="F15" s="1371">
        <v>62154</v>
      </c>
      <c r="G15" s="1371">
        <v>254786</v>
      </c>
      <c r="H15" s="1371">
        <v>0</v>
      </c>
      <c r="I15" s="1371">
        <v>62154</v>
      </c>
      <c r="J15" s="1371">
        <v>0</v>
      </c>
      <c r="K15" s="1371"/>
      <c r="L15" s="1375">
        <f t="shared" si="0"/>
        <v>316940</v>
      </c>
      <c r="M15" s="1371" t="s">
        <v>2121</v>
      </c>
    </row>
    <row r="16" spans="2:14" ht="20.100000000000001" customHeight="1" x14ac:dyDescent="0.2">
      <c r="B16" s="1374" t="s">
        <v>2130</v>
      </c>
      <c r="C16" s="1373">
        <v>10.555</v>
      </c>
      <c r="D16" s="1372" t="s">
        <v>2128</v>
      </c>
      <c r="E16" s="1371">
        <v>0</v>
      </c>
      <c r="F16" s="1371">
        <v>25862</v>
      </c>
      <c r="G16" s="1371">
        <v>0</v>
      </c>
      <c r="H16" s="1371">
        <v>0</v>
      </c>
      <c r="I16" s="1371">
        <v>25862</v>
      </c>
      <c r="J16" s="1371">
        <v>0</v>
      </c>
      <c r="K16" s="1371"/>
      <c r="L16" s="1375">
        <f t="shared" si="0"/>
        <v>25862</v>
      </c>
      <c r="M16" s="1371" t="s">
        <v>2121</v>
      </c>
    </row>
    <row r="17" spans="2:14" ht="20.100000000000001" customHeight="1" x14ac:dyDescent="0.2">
      <c r="B17" s="1374" t="s">
        <v>2131</v>
      </c>
      <c r="C17" s="1373">
        <v>10.555</v>
      </c>
      <c r="D17" s="1372" t="s">
        <v>2128</v>
      </c>
      <c r="E17" s="1371">
        <v>0</v>
      </c>
      <c r="F17" s="1371">
        <v>16556</v>
      </c>
      <c r="G17" s="1371">
        <v>0</v>
      </c>
      <c r="H17" s="1371">
        <v>0</v>
      </c>
      <c r="I17" s="1371">
        <v>16556</v>
      </c>
      <c r="J17" s="1371">
        <v>0</v>
      </c>
      <c r="K17" s="1371"/>
      <c r="L17" s="1375">
        <f t="shared" si="0"/>
        <v>16556</v>
      </c>
      <c r="M17" s="1371" t="s">
        <v>2121</v>
      </c>
    </row>
    <row r="18" spans="2:14" ht="20.100000000000001" customHeight="1" x14ac:dyDescent="0.2">
      <c r="B18" s="2107" t="s">
        <v>2132</v>
      </c>
      <c r="C18" s="1373"/>
      <c r="D18" s="1372"/>
      <c r="E18" s="1371">
        <v>254786</v>
      </c>
      <c r="F18" s="1371">
        <v>385336</v>
      </c>
      <c r="G18" s="1371">
        <v>254786</v>
      </c>
      <c r="H18" s="1371">
        <v>0</v>
      </c>
      <c r="I18" s="1371">
        <v>385336</v>
      </c>
      <c r="J18" s="1371">
        <v>0</v>
      </c>
      <c r="K18" s="1371"/>
      <c r="L18" s="1375">
        <f t="shared" si="0"/>
        <v>640122</v>
      </c>
      <c r="M18" s="1371"/>
    </row>
    <row r="19" spans="2:14" ht="20.100000000000001" customHeight="1" x14ac:dyDescent="0.2">
      <c r="B19" s="1374" t="s">
        <v>2133</v>
      </c>
      <c r="C19" s="1373"/>
      <c r="D19" s="1372"/>
      <c r="E19" s="1371">
        <v>254786</v>
      </c>
      <c r="F19" s="1371">
        <v>385336</v>
      </c>
      <c r="G19" s="1371">
        <v>254786</v>
      </c>
      <c r="H19" s="1371">
        <v>0</v>
      </c>
      <c r="I19" s="1371">
        <v>385336</v>
      </c>
      <c r="J19" s="1371">
        <v>0</v>
      </c>
      <c r="K19" s="1371"/>
      <c r="L19" s="1375">
        <f t="shared" si="0"/>
        <v>640122</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t="s">
        <v>2134</v>
      </c>
      <c r="C21" s="1373"/>
      <c r="D21" s="1372"/>
      <c r="E21" s="1371"/>
      <c r="F21" s="1371"/>
      <c r="G21" s="1371"/>
      <c r="H21" s="1371"/>
      <c r="I21" s="1371"/>
      <c r="J21" s="1371"/>
      <c r="K21" s="1371"/>
      <c r="L21" s="1375">
        <f t="shared" si="0"/>
        <v>0</v>
      </c>
      <c r="M21" s="1371"/>
    </row>
    <row r="22" spans="2:14" ht="20.100000000000001" customHeight="1" x14ac:dyDescent="0.2">
      <c r="B22" s="1374" t="s">
        <v>2126</v>
      </c>
      <c r="C22" s="1373"/>
      <c r="D22" s="1372"/>
      <c r="E22" s="1371"/>
      <c r="F22" s="1371"/>
      <c r="G22" s="1371"/>
      <c r="H22" s="1371"/>
      <c r="I22" s="1371"/>
      <c r="J22" s="1371"/>
      <c r="K22" s="1371"/>
      <c r="L22" s="1375">
        <f t="shared" si="0"/>
        <v>0</v>
      </c>
      <c r="M22" s="1371"/>
    </row>
    <row r="23" spans="2:14" ht="20.100000000000001" customHeight="1" x14ac:dyDescent="0.2">
      <c r="B23" s="1374" t="s">
        <v>2170</v>
      </c>
      <c r="C23" s="1373">
        <v>84.01</v>
      </c>
      <c r="D23" s="1372" t="s">
        <v>2137</v>
      </c>
      <c r="E23" s="1371">
        <v>0</v>
      </c>
      <c r="F23" s="1371">
        <v>164047</v>
      </c>
      <c r="G23" s="1371">
        <v>0</v>
      </c>
      <c r="H23" s="1371">
        <v>0</v>
      </c>
      <c r="I23" s="1371">
        <v>287239</v>
      </c>
      <c r="J23" s="1371">
        <v>0</v>
      </c>
      <c r="K23" s="1371"/>
      <c r="L23" s="1375">
        <f t="shared" si="0"/>
        <v>287239</v>
      </c>
      <c r="M23" s="1371"/>
    </row>
    <row r="24" spans="2:14" ht="20.100000000000001" customHeight="1" x14ac:dyDescent="0.2">
      <c r="B24" s="1374" t="s">
        <v>2135</v>
      </c>
      <c r="C24" s="1373">
        <v>84.01</v>
      </c>
      <c r="D24" s="1372" t="s">
        <v>2138</v>
      </c>
      <c r="E24" s="1371">
        <v>187033</v>
      </c>
      <c r="F24" s="1371">
        <v>111825</v>
      </c>
      <c r="G24" s="1371">
        <v>298858</v>
      </c>
      <c r="H24" s="1371">
        <v>0</v>
      </c>
      <c r="I24" s="1371">
        <v>0</v>
      </c>
      <c r="J24" s="1371">
        <v>0</v>
      </c>
      <c r="K24" s="1371"/>
      <c r="L24" s="1375">
        <f t="shared" si="0"/>
        <v>298858</v>
      </c>
      <c r="M24" s="1371"/>
    </row>
    <row r="25" spans="2:14" ht="20.100000000000001" customHeight="1" x14ac:dyDescent="0.2">
      <c r="B25" s="1374" t="s">
        <v>2136</v>
      </c>
      <c r="C25" s="1373">
        <v>84.364999999999995</v>
      </c>
      <c r="D25" s="1372" t="s">
        <v>2139</v>
      </c>
      <c r="E25" s="1371">
        <v>0</v>
      </c>
      <c r="F25" s="1371">
        <v>29015</v>
      </c>
      <c r="G25" s="1371">
        <v>0</v>
      </c>
      <c r="H25" s="1371">
        <v>0</v>
      </c>
      <c r="I25" s="1371">
        <v>29215</v>
      </c>
      <c r="J25" s="1371">
        <v>0</v>
      </c>
      <c r="K25" s="1371"/>
      <c r="L25" s="1375">
        <f t="shared" si="0"/>
        <v>29215</v>
      </c>
      <c r="M25" s="1371"/>
    </row>
    <row r="26" spans="2:14" ht="20.100000000000001" customHeight="1" x14ac:dyDescent="0.2">
      <c r="B26" s="1374" t="s">
        <v>2136</v>
      </c>
      <c r="C26" s="1373">
        <v>84.364999999999995</v>
      </c>
      <c r="D26" s="1372" t="s">
        <v>2140</v>
      </c>
      <c r="E26" s="1371">
        <v>3632</v>
      </c>
      <c r="F26" s="1371">
        <v>31158</v>
      </c>
      <c r="G26" s="1371">
        <v>19018</v>
      </c>
      <c r="H26" s="1371">
        <v>0</v>
      </c>
      <c r="I26" s="1371">
        <v>15772</v>
      </c>
      <c r="J26" s="1371">
        <v>0</v>
      </c>
      <c r="K26" s="1371"/>
      <c r="L26" s="1375">
        <f t="shared" si="0"/>
        <v>34790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1.25" customHeight="1" x14ac:dyDescent="0.2">
      <c r="B28" s="2036"/>
      <c r="C28" s="2037"/>
      <c r="D28" s="2038"/>
      <c r="E28" s="2039"/>
      <c r="F28" s="2039"/>
      <c r="G28" s="2039"/>
      <c r="H28" s="2039"/>
      <c r="I28" s="2039"/>
      <c r="J28" s="2039"/>
      <c r="K28" s="2039"/>
      <c r="L28" s="2039"/>
      <c r="M28" s="2039"/>
      <c r="N28" s="1367"/>
    </row>
    <row r="29" spans="2:14" ht="11.25" customHeight="1"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1947</v>
      </c>
      <c r="C32" s="1964"/>
      <c r="D32" s="1965"/>
      <c r="E32" s="1966"/>
      <c r="F32" s="1966"/>
      <c r="G32" s="1966"/>
      <c r="H32" s="1966"/>
      <c r="I32" s="1350"/>
      <c r="J32" s="1350"/>
    </row>
    <row r="33" spans="2:13" ht="11.25" customHeight="1"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2"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23" sqref="B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Franklin Park SD 84</v>
      </c>
      <c r="C1" s="2529"/>
      <c r="D1" s="2529"/>
      <c r="E1" s="2529"/>
      <c r="F1" s="2529"/>
      <c r="G1" s="2529"/>
      <c r="H1" s="2529"/>
      <c r="I1" s="2529"/>
      <c r="J1" s="2529"/>
      <c r="K1" s="2529"/>
      <c r="L1" s="2529"/>
      <c r="M1" s="2529"/>
    </row>
    <row r="2" spans="2:14" ht="15" x14ac:dyDescent="0.2">
      <c r="B2" s="2530">
        <f>'Single Audit Cover'!E7</f>
        <v>6016084002</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2059</v>
      </c>
      <c r="C7" s="1393"/>
      <c r="D7" s="1392"/>
      <c r="E7" s="2029"/>
      <c r="F7" s="2030"/>
      <c r="G7" s="2029"/>
      <c r="H7" s="2031" t="s">
        <v>1484</v>
      </c>
      <c r="I7" s="2029"/>
      <c r="J7" s="2103" t="s">
        <v>1484</v>
      </c>
      <c r="K7" s="1388"/>
      <c r="L7" s="1387" t="s">
        <v>1482</v>
      </c>
      <c r="M7" s="1386"/>
    </row>
    <row r="8" spans="2:14" ht="15.75" x14ac:dyDescent="0.25">
      <c r="B8" s="2032" t="s">
        <v>2060</v>
      </c>
      <c r="C8" s="1393" t="s">
        <v>1486</v>
      </c>
      <c r="D8" s="1392" t="s">
        <v>1485</v>
      </c>
      <c r="E8" s="1391" t="s">
        <v>1484</v>
      </c>
      <c r="F8" s="1390" t="s">
        <v>1484</v>
      </c>
      <c r="G8" s="1389" t="s">
        <v>1484</v>
      </c>
      <c r="H8" s="2031" t="s">
        <v>1861</v>
      </c>
      <c r="I8" s="1388" t="s">
        <v>1484</v>
      </c>
      <c r="J8" s="2103" t="s">
        <v>2061</v>
      </c>
      <c r="K8" s="1388" t="s">
        <v>1483</v>
      </c>
      <c r="L8" s="1387" t="s">
        <v>1478</v>
      </c>
      <c r="M8" s="1386" t="s">
        <v>31</v>
      </c>
    </row>
    <row r="9" spans="2:14" ht="13.5" x14ac:dyDescent="0.2">
      <c r="B9" s="2033" t="s">
        <v>1481</v>
      </c>
      <c r="C9" s="1393" t="s">
        <v>1480</v>
      </c>
      <c r="D9" s="1392" t="s">
        <v>2062</v>
      </c>
      <c r="E9" s="1391" t="s">
        <v>1861</v>
      </c>
      <c r="F9" s="1390" t="s">
        <v>2061</v>
      </c>
      <c r="G9" s="1389" t="s">
        <v>1861</v>
      </c>
      <c r="H9" s="2031" t="s">
        <v>2063</v>
      </c>
      <c r="I9" s="1388" t="s">
        <v>2061</v>
      </c>
      <c r="J9" s="2103" t="s">
        <v>2063</v>
      </c>
      <c r="K9" s="1388" t="s">
        <v>1479</v>
      </c>
      <c r="L9" s="2034" t="s">
        <v>2064</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2142</v>
      </c>
      <c r="C11" s="1377"/>
      <c r="D11" s="1376"/>
      <c r="E11" s="1375"/>
      <c r="F11" s="1375"/>
      <c r="G11" s="1375"/>
      <c r="H11" s="1375"/>
      <c r="I11" s="1375"/>
      <c r="J11" s="1375"/>
      <c r="K11" s="1375"/>
      <c r="L11" s="1375">
        <f>+G11+I11+K11</f>
        <v>0</v>
      </c>
      <c r="M11" s="1375"/>
    </row>
    <row r="12" spans="2:14" ht="20.100000000000001" customHeight="1" x14ac:dyDescent="0.2">
      <c r="B12" s="1374" t="s">
        <v>2141</v>
      </c>
      <c r="C12" s="1373"/>
      <c r="D12" s="1372"/>
      <c r="E12" s="1371"/>
      <c r="F12" s="1371"/>
      <c r="G12" s="1371"/>
      <c r="H12" s="1371"/>
      <c r="I12" s="1371"/>
      <c r="J12" s="1371"/>
      <c r="K12" s="1371"/>
      <c r="L12" s="1375">
        <f t="shared" ref="L12:L27" si="0">+G12+I12+K12</f>
        <v>0</v>
      </c>
      <c r="M12" s="1371"/>
    </row>
    <row r="13" spans="2:14" ht="20.100000000000001" customHeight="1" x14ac:dyDescent="0.2">
      <c r="B13" s="1374" t="s">
        <v>2143</v>
      </c>
      <c r="C13" s="1373">
        <v>84.367000000000004</v>
      </c>
      <c r="D13" s="1372" t="s">
        <v>2144</v>
      </c>
      <c r="E13" s="1371">
        <v>0</v>
      </c>
      <c r="F13" s="1371">
        <v>11153</v>
      </c>
      <c r="G13" s="1371">
        <v>0</v>
      </c>
      <c r="H13" s="1371">
        <v>0</v>
      </c>
      <c r="I13" s="1371">
        <v>15660</v>
      </c>
      <c r="J13" s="1371">
        <v>0</v>
      </c>
      <c r="K13" s="1371"/>
      <c r="L13" s="1375">
        <f t="shared" si="0"/>
        <v>15660</v>
      </c>
      <c r="M13" s="1371"/>
    </row>
    <row r="14" spans="2:14" ht="20.100000000000001" customHeight="1" x14ac:dyDescent="0.2">
      <c r="B14" s="1374" t="s">
        <v>2143</v>
      </c>
      <c r="C14" s="1373">
        <v>84.367000000000004</v>
      </c>
      <c r="D14" s="1372" t="s">
        <v>2145</v>
      </c>
      <c r="E14" s="1371">
        <v>13505</v>
      </c>
      <c r="F14" s="1371">
        <v>2950</v>
      </c>
      <c r="G14" s="1371">
        <v>16455</v>
      </c>
      <c r="H14" s="1371">
        <v>0</v>
      </c>
      <c r="I14" s="1371">
        <v>0</v>
      </c>
      <c r="J14" s="1371">
        <v>0</v>
      </c>
      <c r="K14" s="1371"/>
      <c r="L14" s="1375">
        <f t="shared" si="0"/>
        <v>16455</v>
      </c>
      <c r="M14" s="1371"/>
    </row>
    <row r="15" spans="2:14" ht="20.100000000000001" customHeight="1" x14ac:dyDescent="0.2">
      <c r="B15" s="2107" t="s">
        <v>2146</v>
      </c>
      <c r="C15" s="1373"/>
      <c r="D15" s="1372"/>
      <c r="E15" s="1371"/>
      <c r="F15" s="1371"/>
      <c r="G15" s="1371"/>
      <c r="H15" s="1371"/>
      <c r="I15" s="1371"/>
      <c r="J15" s="1371"/>
      <c r="K15" s="1371"/>
      <c r="L15" s="1375">
        <f t="shared" si="0"/>
        <v>0</v>
      </c>
      <c r="M15" s="1371"/>
    </row>
    <row r="16" spans="2:14" ht="20.100000000000001" customHeight="1" x14ac:dyDescent="0.2">
      <c r="B16" s="1374" t="s">
        <v>2126</v>
      </c>
      <c r="C16" s="1373"/>
      <c r="D16" s="1372"/>
      <c r="E16" s="1371"/>
      <c r="F16" s="1371"/>
      <c r="G16" s="1371"/>
      <c r="H16" s="1371"/>
      <c r="I16" s="1371"/>
      <c r="J16" s="1371"/>
      <c r="K16" s="1371"/>
      <c r="L16" s="1375">
        <f t="shared" si="0"/>
        <v>0</v>
      </c>
      <c r="M16" s="1371"/>
    </row>
    <row r="17" spans="2:14" ht="20.100000000000001" customHeight="1" x14ac:dyDescent="0.2">
      <c r="B17" s="1374" t="s">
        <v>2147</v>
      </c>
      <c r="C17" s="1373">
        <v>84.027000000000001</v>
      </c>
      <c r="D17" s="1372" t="s">
        <v>2148</v>
      </c>
      <c r="E17" s="1371">
        <v>0</v>
      </c>
      <c r="F17" s="1371">
        <v>19252</v>
      </c>
      <c r="G17" s="1371">
        <v>19252</v>
      </c>
      <c r="H17" s="1371">
        <v>0</v>
      </c>
      <c r="I17" s="1371">
        <v>0</v>
      </c>
      <c r="J17" s="1371">
        <v>0</v>
      </c>
      <c r="K17" s="1371"/>
      <c r="L17" s="1375">
        <f t="shared" si="0"/>
        <v>19252</v>
      </c>
      <c r="M17" s="1371"/>
    </row>
    <row r="18" spans="2:14" ht="20.100000000000001" customHeight="1" x14ac:dyDescent="0.2">
      <c r="B18" s="1374" t="s">
        <v>2149</v>
      </c>
      <c r="C18" s="1373"/>
      <c r="D18" s="1372"/>
      <c r="E18" s="1371"/>
      <c r="F18" s="1371"/>
      <c r="G18" s="1371"/>
      <c r="H18" s="1371"/>
      <c r="I18" s="1371"/>
      <c r="J18" s="1371"/>
      <c r="K18" s="1371"/>
      <c r="L18" s="1375">
        <f t="shared" si="0"/>
        <v>0</v>
      </c>
      <c r="M18" s="1371"/>
    </row>
    <row r="19" spans="2:14" ht="20.100000000000001" customHeight="1" x14ac:dyDescent="0.2">
      <c r="B19" s="1374" t="s">
        <v>2150</v>
      </c>
      <c r="C19" s="1373">
        <v>84.027000000000001</v>
      </c>
      <c r="D19" s="1372" t="s">
        <v>2171</v>
      </c>
      <c r="E19" s="1371">
        <v>0</v>
      </c>
      <c r="F19" s="1371">
        <v>184277</v>
      </c>
      <c r="G19" s="1371">
        <v>0</v>
      </c>
      <c r="H19" s="1371">
        <v>0</v>
      </c>
      <c r="I19" s="1371">
        <v>184277</v>
      </c>
      <c r="J19" s="1371">
        <v>0</v>
      </c>
      <c r="K19" s="1371"/>
      <c r="L19" s="1375">
        <f t="shared" si="0"/>
        <v>184277</v>
      </c>
      <c r="M19" s="1371"/>
    </row>
    <row r="20" spans="2:14" ht="20.100000000000001" customHeight="1" x14ac:dyDescent="0.2">
      <c r="B20" s="1374" t="s">
        <v>2150</v>
      </c>
      <c r="C20" s="1373">
        <v>84.027000000000001</v>
      </c>
      <c r="D20" s="1372" t="s">
        <v>2151</v>
      </c>
      <c r="E20" s="1371">
        <v>175252</v>
      </c>
      <c r="F20" s="1371">
        <v>0</v>
      </c>
      <c r="G20" s="1371">
        <v>175252</v>
      </c>
      <c r="H20" s="1371">
        <v>0</v>
      </c>
      <c r="I20" s="1371">
        <v>0</v>
      </c>
      <c r="J20" s="1371">
        <v>0</v>
      </c>
      <c r="K20" s="1371"/>
      <c r="L20" s="1375">
        <f t="shared" si="0"/>
        <v>175252</v>
      </c>
      <c r="M20" s="1371"/>
    </row>
    <row r="21" spans="2:14" ht="20.100000000000001" customHeight="1" x14ac:dyDescent="0.2">
      <c r="B21" s="1374" t="s">
        <v>2152</v>
      </c>
      <c r="C21" s="1373">
        <v>84.173000000000002</v>
      </c>
      <c r="D21" s="1372" t="s">
        <v>2153</v>
      </c>
      <c r="E21" s="1371">
        <v>0</v>
      </c>
      <c r="F21" s="1371">
        <v>0</v>
      </c>
      <c r="G21" s="1371">
        <v>0</v>
      </c>
      <c r="H21" s="1371">
        <v>0</v>
      </c>
      <c r="I21" s="1371">
        <v>15398</v>
      </c>
      <c r="J21" s="1371">
        <v>0</v>
      </c>
      <c r="K21" s="1371"/>
      <c r="L21" s="1375">
        <f t="shared" si="0"/>
        <v>15398</v>
      </c>
      <c r="M21" s="1371"/>
    </row>
    <row r="22" spans="2:14" ht="20.100000000000001" customHeight="1" x14ac:dyDescent="0.2">
      <c r="B22" s="1374" t="s">
        <v>2152</v>
      </c>
      <c r="C22" s="1373">
        <v>84.173000000000002</v>
      </c>
      <c r="D22" s="1372" t="s">
        <v>2154</v>
      </c>
      <c r="E22" s="1371">
        <v>12686</v>
      </c>
      <c r="F22" s="1371">
        <v>0</v>
      </c>
      <c r="G22" s="1371">
        <v>12686</v>
      </c>
      <c r="H22" s="1371">
        <v>0</v>
      </c>
      <c r="I22" s="1371">
        <v>0</v>
      </c>
      <c r="J22" s="1371">
        <v>0</v>
      </c>
      <c r="K22" s="1371"/>
      <c r="L22" s="1375">
        <f t="shared" si="0"/>
        <v>12686</v>
      </c>
      <c r="M22" s="1371"/>
    </row>
    <row r="23" spans="2:14" ht="20.100000000000001" customHeight="1" x14ac:dyDescent="0.2">
      <c r="B23" s="2107" t="s">
        <v>2155</v>
      </c>
      <c r="C23" s="1373"/>
      <c r="D23" s="1372"/>
      <c r="E23" s="1371">
        <v>187938</v>
      </c>
      <c r="F23" s="1371">
        <v>203529</v>
      </c>
      <c r="G23" s="1371">
        <v>207190</v>
      </c>
      <c r="H23" s="1371">
        <v>0</v>
      </c>
      <c r="I23" s="1371">
        <v>199675</v>
      </c>
      <c r="J23" s="1371">
        <v>0</v>
      </c>
      <c r="K23" s="1371"/>
      <c r="L23" s="1375">
        <f t="shared" si="0"/>
        <v>406865</v>
      </c>
      <c r="M23" s="1371"/>
    </row>
    <row r="24" spans="2:14" ht="20.100000000000001" customHeight="1" x14ac:dyDescent="0.2">
      <c r="B24" s="1374" t="s">
        <v>2156</v>
      </c>
      <c r="C24" s="1373"/>
      <c r="D24" s="1372"/>
      <c r="E24" s="1371">
        <v>392108</v>
      </c>
      <c r="F24" s="1371">
        <v>553677</v>
      </c>
      <c r="G24" s="1371">
        <v>541531</v>
      </c>
      <c r="H24" s="1371">
        <v>0</v>
      </c>
      <c r="I24" s="1371">
        <v>547561</v>
      </c>
      <c r="J24" s="1371">
        <v>0</v>
      </c>
      <c r="K24" s="1371"/>
      <c r="L24" s="1375">
        <f t="shared" si="0"/>
        <v>1089092</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1.25" customHeight="1" x14ac:dyDescent="0.2">
      <c r="B28" s="2036"/>
      <c r="C28" s="2037"/>
      <c r="D28" s="2038"/>
      <c r="E28" s="2039"/>
      <c r="F28" s="2039"/>
      <c r="G28" s="2039"/>
      <c r="H28" s="2039"/>
      <c r="I28" s="2039"/>
      <c r="J28" s="2039"/>
      <c r="K28" s="2039"/>
      <c r="L28" s="2039"/>
      <c r="M28" s="2039"/>
      <c r="N28" s="1367"/>
    </row>
    <row r="29" spans="2:14" ht="11.25" customHeight="1"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1947</v>
      </c>
      <c r="C32" s="1964"/>
      <c r="D32" s="1965"/>
      <c r="E32" s="1966"/>
      <c r="F32" s="1966"/>
      <c r="G32" s="1966"/>
      <c r="H32" s="1966"/>
      <c r="I32" s="1350"/>
      <c r="J32" s="1350"/>
    </row>
    <row r="33" spans="2:13" ht="12" customHeight="1"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1.2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23" sqref="J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Franklin Park SD 84</v>
      </c>
      <c r="C1" s="2529"/>
      <c r="D1" s="2529"/>
      <c r="E1" s="2529"/>
      <c r="F1" s="2529"/>
      <c r="G1" s="2529"/>
      <c r="H1" s="2529"/>
      <c r="I1" s="2529"/>
      <c r="J1" s="2529"/>
      <c r="K1" s="2529"/>
      <c r="L1" s="2529"/>
      <c r="M1" s="2529"/>
    </row>
    <row r="2" spans="2:14" ht="15" x14ac:dyDescent="0.2">
      <c r="B2" s="2530">
        <f>'Single Audit Cover'!E7</f>
        <v>6016084002</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2059</v>
      </c>
      <c r="C7" s="1393"/>
      <c r="D7" s="1392"/>
      <c r="E7" s="2029"/>
      <c r="F7" s="2030"/>
      <c r="G7" s="2029"/>
      <c r="H7" s="2031" t="s">
        <v>1484</v>
      </c>
      <c r="I7" s="2029"/>
      <c r="J7" s="2103" t="s">
        <v>1484</v>
      </c>
      <c r="K7" s="1388"/>
      <c r="L7" s="1387" t="s">
        <v>1482</v>
      </c>
      <c r="M7" s="1386"/>
    </row>
    <row r="8" spans="2:14" ht="15.75" x14ac:dyDescent="0.25">
      <c r="B8" s="2032" t="s">
        <v>2060</v>
      </c>
      <c r="C8" s="1393" t="s">
        <v>1486</v>
      </c>
      <c r="D8" s="1392" t="s">
        <v>1485</v>
      </c>
      <c r="E8" s="1391" t="s">
        <v>1484</v>
      </c>
      <c r="F8" s="1390" t="s">
        <v>1484</v>
      </c>
      <c r="G8" s="1389" t="s">
        <v>1484</v>
      </c>
      <c r="H8" s="2031" t="s">
        <v>1861</v>
      </c>
      <c r="I8" s="1388" t="s">
        <v>1484</v>
      </c>
      <c r="J8" s="2103" t="s">
        <v>2061</v>
      </c>
      <c r="K8" s="1388" t="s">
        <v>1483</v>
      </c>
      <c r="L8" s="1387" t="s">
        <v>1478</v>
      </c>
      <c r="M8" s="1386" t="s">
        <v>31</v>
      </c>
    </row>
    <row r="9" spans="2:14" ht="13.5" x14ac:dyDescent="0.2">
      <c r="B9" s="2033" t="s">
        <v>1481</v>
      </c>
      <c r="C9" s="1393" t="s">
        <v>1480</v>
      </c>
      <c r="D9" s="1392" t="s">
        <v>2062</v>
      </c>
      <c r="E9" s="1391" t="s">
        <v>1861</v>
      </c>
      <c r="F9" s="1390" t="s">
        <v>2061</v>
      </c>
      <c r="G9" s="1389" t="s">
        <v>1861</v>
      </c>
      <c r="H9" s="2031" t="s">
        <v>2063</v>
      </c>
      <c r="I9" s="1388" t="s">
        <v>2061</v>
      </c>
      <c r="J9" s="2103" t="s">
        <v>2063</v>
      </c>
      <c r="K9" s="1388" t="s">
        <v>1479</v>
      </c>
      <c r="L9" s="2034" t="s">
        <v>2064</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2157</v>
      </c>
      <c r="C11" s="1377"/>
      <c r="D11" s="1376"/>
      <c r="E11" s="1375"/>
      <c r="F11" s="1375"/>
      <c r="G11" s="1375"/>
      <c r="H11" s="1375"/>
      <c r="I11" s="1375"/>
      <c r="J11" s="1375"/>
      <c r="K11" s="1375"/>
      <c r="L11" s="1375">
        <f>+G11+I11+K11</f>
        <v>0</v>
      </c>
      <c r="M11" s="1375"/>
    </row>
    <row r="12" spans="2:14" ht="20.100000000000001" customHeight="1" x14ac:dyDescent="0.2">
      <c r="B12" s="1374" t="s">
        <v>2158</v>
      </c>
      <c r="C12" s="1373"/>
      <c r="D12" s="1372"/>
      <c r="E12" s="1371"/>
      <c r="F12" s="1371"/>
      <c r="G12" s="1371"/>
      <c r="H12" s="1371"/>
      <c r="I12" s="1371"/>
      <c r="J12" s="1371"/>
      <c r="K12" s="1371"/>
      <c r="L12" s="1375">
        <f t="shared" ref="L12:L27" si="0">+G12+I12+K12</f>
        <v>0</v>
      </c>
      <c r="M12" s="1371"/>
    </row>
    <row r="13" spans="2:14" ht="20.100000000000001" customHeight="1" x14ac:dyDescent="0.2">
      <c r="B13" s="1374" t="s">
        <v>2159</v>
      </c>
      <c r="C13" s="1373">
        <v>93.778000000000006</v>
      </c>
      <c r="D13" s="1372" t="s">
        <v>2160</v>
      </c>
      <c r="E13" s="1371">
        <v>0</v>
      </c>
      <c r="F13" s="1371">
        <v>25398</v>
      </c>
      <c r="G13" s="1371">
        <v>0</v>
      </c>
      <c r="H13" s="1371">
        <v>0</v>
      </c>
      <c r="I13" s="1371">
        <v>31927</v>
      </c>
      <c r="J13" s="1371">
        <v>0</v>
      </c>
      <c r="K13" s="1371"/>
      <c r="L13" s="1375">
        <f t="shared" si="0"/>
        <v>31927</v>
      </c>
      <c r="M13" s="1371"/>
    </row>
    <row r="14" spans="2:14" ht="20.100000000000001" customHeight="1" x14ac:dyDescent="0.2">
      <c r="B14" s="1374" t="s">
        <v>2159</v>
      </c>
      <c r="C14" s="1373">
        <v>93.778000000000006</v>
      </c>
      <c r="D14" s="1372" t="s">
        <v>2161</v>
      </c>
      <c r="E14" s="1371">
        <v>32451</v>
      </c>
      <c r="F14" s="1371">
        <v>8710</v>
      </c>
      <c r="G14" s="1371">
        <v>41161</v>
      </c>
      <c r="H14" s="1371">
        <v>0</v>
      </c>
      <c r="I14" s="1371">
        <v>0</v>
      </c>
      <c r="J14" s="1371">
        <v>0</v>
      </c>
      <c r="K14" s="1371"/>
      <c r="L14" s="1375">
        <f t="shared" si="0"/>
        <v>41161</v>
      </c>
      <c r="M14" s="1371"/>
    </row>
    <row r="15" spans="2:14" ht="20.100000000000001" customHeight="1" x14ac:dyDescent="0.2">
      <c r="B15" s="1374" t="s">
        <v>2162</v>
      </c>
      <c r="C15" s="1373"/>
      <c r="D15" s="1372"/>
      <c r="E15" s="1371">
        <v>32451</v>
      </c>
      <c r="F15" s="1371">
        <v>34108</v>
      </c>
      <c r="G15" s="1371">
        <v>41161</v>
      </c>
      <c r="H15" s="1371">
        <v>0</v>
      </c>
      <c r="I15" s="1371">
        <v>31927</v>
      </c>
      <c r="J15" s="1371">
        <v>0</v>
      </c>
      <c r="K15" s="1371"/>
      <c r="L15" s="1375">
        <f t="shared" si="0"/>
        <v>73088</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2163</v>
      </c>
      <c r="C17" s="1373"/>
      <c r="D17" s="1372"/>
      <c r="E17" s="1371">
        <v>679345</v>
      </c>
      <c r="F17" s="1371">
        <v>973121</v>
      </c>
      <c r="G17" s="1371">
        <v>837478</v>
      </c>
      <c r="H17" s="1371">
        <v>0</v>
      </c>
      <c r="I17" s="1371">
        <v>964824</v>
      </c>
      <c r="J17" s="1371">
        <v>0</v>
      </c>
      <c r="K17" s="1371"/>
      <c r="L17" s="1375">
        <f t="shared" si="0"/>
        <v>1802302</v>
      </c>
      <c r="M17" s="1371"/>
    </row>
    <row r="18" spans="2:14" ht="18" customHeight="1" x14ac:dyDescent="0.2">
      <c r="B18" s="1374"/>
      <c r="C18" s="1373"/>
      <c r="D18" s="1372"/>
      <c r="E18" s="1371"/>
      <c r="F18" s="1371"/>
      <c r="G18" s="1371"/>
      <c r="H18" s="1371"/>
      <c r="I18" s="1371"/>
      <c r="J18" s="1371"/>
      <c r="K18" s="1371"/>
      <c r="L18" s="1375">
        <f t="shared" si="0"/>
        <v>0</v>
      </c>
      <c r="M18" s="1371"/>
    </row>
    <row r="19" spans="2:14" ht="18" customHeight="1" x14ac:dyDescent="0.2">
      <c r="B19" s="1374"/>
      <c r="C19" s="1373"/>
      <c r="D19" s="1372"/>
      <c r="E19" s="1371"/>
      <c r="F19" s="1371"/>
      <c r="G19" s="1371"/>
      <c r="H19" s="1371"/>
      <c r="I19" s="1371"/>
      <c r="J19" s="1371"/>
      <c r="K19" s="1371"/>
      <c r="L19" s="1375">
        <f t="shared" si="0"/>
        <v>0</v>
      </c>
      <c r="M19" s="1371"/>
    </row>
    <row r="20" spans="2:14" ht="18" customHeight="1" x14ac:dyDescent="0.2">
      <c r="B20" s="1374"/>
      <c r="C20" s="1373"/>
      <c r="D20" s="1372"/>
      <c r="E20" s="1371"/>
      <c r="F20" s="1371"/>
      <c r="G20" s="1371"/>
      <c r="H20" s="1371"/>
      <c r="I20" s="1371"/>
      <c r="J20" s="1371"/>
      <c r="K20" s="1371"/>
      <c r="L20" s="1375">
        <f t="shared" si="0"/>
        <v>0</v>
      </c>
      <c r="M20" s="1371"/>
    </row>
    <row r="21" spans="2:14" ht="18" customHeight="1" x14ac:dyDescent="0.2">
      <c r="B21" s="1374"/>
      <c r="C21" s="1373"/>
      <c r="D21" s="1372"/>
      <c r="E21" s="1371"/>
      <c r="F21" s="1371"/>
      <c r="G21" s="1371"/>
      <c r="H21" s="1371"/>
      <c r="I21" s="1371"/>
      <c r="J21" s="1371"/>
      <c r="K21" s="1371"/>
      <c r="L21" s="1375">
        <f t="shared" si="0"/>
        <v>0</v>
      </c>
      <c r="M21" s="1371"/>
    </row>
    <row r="22" spans="2:14" ht="18" customHeight="1" x14ac:dyDescent="0.2">
      <c r="B22" s="1374"/>
      <c r="C22" s="1373"/>
      <c r="D22" s="1372"/>
      <c r="E22" s="1371"/>
      <c r="F22" s="1371"/>
      <c r="G22" s="1371"/>
      <c r="H22" s="1371"/>
      <c r="I22" s="1371"/>
      <c r="J22" s="1371"/>
      <c r="K22" s="1371"/>
      <c r="L22" s="1375">
        <f t="shared" si="0"/>
        <v>0</v>
      </c>
      <c r="M22" s="1371"/>
    </row>
    <row r="23" spans="2:14" ht="18" customHeight="1" x14ac:dyDescent="0.2">
      <c r="B23" s="1374"/>
      <c r="C23" s="1373"/>
      <c r="D23" s="1372"/>
      <c r="E23" s="1371"/>
      <c r="F23" s="1371"/>
      <c r="G23" s="1371"/>
      <c r="H23" s="1371"/>
      <c r="I23" s="1371"/>
      <c r="J23" s="1371"/>
      <c r="K23" s="1371"/>
      <c r="L23" s="1375">
        <f t="shared" si="0"/>
        <v>0</v>
      </c>
      <c r="M23" s="1371"/>
    </row>
    <row r="24" spans="2:14" ht="31.5" customHeight="1" x14ac:dyDescent="0.2">
      <c r="B24" s="1374" t="s">
        <v>2167</v>
      </c>
      <c r="C24" s="1373"/>
      <c r="D24" s="1372"/>
      <c r="E24" s="1371">
        <v>0</v>
      </c>
      <c r="F24" s="1371">
        <v>42418</v>
      </c>
      <c r="G24" s="1371">
        <v>0</v>
      </c>
      <c r="H24" s="1371">
        <v>0</v>
      </c>
      <c r="I24" s="1371">
        <v>42418</v>
      </c>
      <c r="J24" s="1371">
        <v>0</v>
      </c>
      <c r="K24" s="1371"/>
      <c r="L24" s="1375">
        <f t="shared" si="0"/>
        <v>42418</v>
      </c>
      <c r="M24" s="1371"/>
    </row>
    <row r="25" spans="2:14" ht="20.100000000000001" customHeight="1" x14ac:dyDescent="0.2">
      <c r="B25" s="1374" t="s">
        <v>2166</v>
      </c>
      <c r="C25" s="1373"/>
      <c r="D25" s="1372"/>
      <c r="E25" s="1371">
        <v>0</v>
      </c>
      <c r="F25" s="1371">
        <v>0</v>
      </c>
      <c r="G25" s="1371">
        <v>0</v>
      </c>
      <c r="H25" s="1371">
        <v>0</v>
      </c>
      <c r="I25" s="1371">
        <v>0</v>
      </c>
      <c r="J25" s="1371">
        <v>0</v>
      </c>
      <c r="K25" s="1371"/>
      <c r="L25" s="1375">
        <f t="shared" si="0"/>
        <v>0</v>
      </c>
      <c r="M25" s="1371"/>
    </row>
    <row r="26" spans="2:14" ht="19.5" customHeight="1" x14ac:dyDescent="0.2">
      <c r="B26" s="1374" t="s">
        <v>2165</v>
      </c>
      <c r="C26" s="1373"/>
      <c r="D26" s="1372"/>
      <c r="E26" s="1371">
        <v>0</v>
      </c>
      <c r="F26" s="1371">
        <v>0</v>
      </c>
      <c r="G26" s="1371">
        <v>0</v>
      </c>
      <c r="H26" s="1371">
        <v>0</v>
      </c>
      <c r="I26" s="1371">
        <v>0</v>
      </c>
      <c r="J26" s="1371">
        <v>0</v>
      </c>
      <c r="K26" s="1371"/>
      <c r="L26" s="1375">
        <f t="shared" si="0"/>
        <v>0</v>
      </c>
      <c r="M26" s="1371"/>
    </row>
    <row r="27" spans="2:14" ht="20.100000000000001" customHeight="1" x14ac:dyDescent="0.2">
      <c r="B27" s="1374" t="s">
        <v>2164</v>
      </c>
      <c r="C27" s="1373"/>
      <c r="D27" s="1372"/>
      <c r="E27" s="1371">
        <v>0</v>
      </c>
      <c r="F27" s="1371">
        <v>0</v>
      </c>
      <c r="G27" s="1371">
        <v>0</v>
      </c>
      <c r="H27" s="1371">
        <v>0</v>
      </c>
      <c r="I27" s="1371">
        <v>0</v>
      </c>
      <c r="J27" s="1371">
        <v>0</v>
      </c>
      <c r="K27" s="1371"/>
      <c r="L27" s="1375">
        <f t="shared" si="0"/>
        <v>0</v>
      </c>
      <c r="M27" s="1371"/>
      <c r="N27" s="1367"/>
    </row>
    <row r="28" spans="2:14" ht="11.25" customHeight="1" x14ac:dyDescent="0.2">
      <c r="B28" s="2036"/>
      <c r="C28" s="2037"/>
      <c r="D28" s="2038"/>
      <c r="E28" s="2039"/>
      <c r="F28" s="2039"/>
      <c r="G28" s="2039"/>
      <c r="H28" s="2039"/>
      <c r="I28" s="2039"/>
      <c r="J28" s="2039"/>
      <c r="K28" s="2039"/>
      <c r="L28" s="2039"/>
      <c r="M28" s="2039"/>
      <c r="N28" s="1367"/>
    </row>
    <row r="29" spans="2:14" ht="11.25" customHeight="1"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1947</v>
      </c>
      <c r="C32" s="1964"/>
      <c r="D32" s="1965"/>
      <c r="E32" s="1966"/>
      <c r="F32" s="1966"/>
      <c r="G32" s="1966"/>
      <c r="H32" s="1966"/>
      <c r="I32" s="1350"/>
      <c r="J32" s="1350"/>
    </row>
    <row r="33" spans="2:13" ht="12" customHeight="1"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1.2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C44" sqref="C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Franklin Park SD 84</v>
      </c>
      <c r="B1" s="2535"/>
      <c r="C1" s="2535"/>
      <c r="D1" s="2535"/>
      <c r="E1" s="1411"/>
    </row>
    <row r="2" spans="1:7" ht="13.5" customHeight="1" x14ac:dyDescent="0.2">
      <c r="A2" s="2536">
        <f>'Single Audit Cover'!E7</f>
        <v>6016084002</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2118</v>
      </c>
      <c r="B7" s="2533"/>
      <c r="C7" s="2533"/>
      <c r="D7" s="2533"/>
      <c r="E7" s="2533"/>
      <c r="F7" s="2533"/>
    </row>
    <row r="8" spans="1:7" ht="12" customHeight="1" x14ac:dyDescent="0.2">
      <c r="A8" s="1342"/>
      <c r="B8" s="2005"/>
      <c r="C8" s="2005"/>
      <c r="D8" s="2005"/>
      <c r="E8" s="1409"/>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t="s">
        <v>2093</v>
      </c>
      <c r="F10" s="1973" t="s">
        <v>105</v>
      </c>
      <c r="G10" s="1970"/>
    </row>
    <row r="11" spans="1:7" ht="12" customHeight="1" x14ac:dyDescent="0.2">
      <c r="A11" s="2046"/>
      <c r="B11" s="1973"/>
      <c r="C11" s="2047"/>
      <c r="D11" s="1973"/>
      <c r="E11" s="2047"/>
      <c r="F11" s="1973"/>
      <c r="G11" s="1970"/>
    </row>
    <row r="12" spans="1:7" x14ac:dyDescent="0.2">
      <c r="A12" s="1342" t="s">
        <v>2069</v>
      </c>
      <c r="C12" s="1338"/>
      <c r="D12" s="1338"/>
    </row>
    <row r="13" spans="1:7" ht="19.5" customHeight="1" x14ac:dyDescent="0.2">
      <c r="A13" s="2533" t="s">
        <v>2119</v>
      </c>
      <c r="B13" s="2533"/>
      <c r="C13" s="2533"/>
      <c r="D13" s="2533"/>
      <c r="E13" s="2533"/>
      <c r="F13" s="2533"/>
    </row>
    <row r="14" spans="1:7" ht="9.75" customHeight="1" x14ac:dyDescent="0.2">
      <c r="C14" s="1338"/>
      <c r="D14" s="1338"/>
    </row>
    <row r="15" spans="1:7" ht="10.5" customHeight="1" x14ac:dyDescent="0.2">
      <c r="C15" s="1737" t="s">
        <v>1493</v>
      </c>
      <c r="D15" s="2543" t="s">
        <v>1492</v>
      </c>
      <c r="E15" s="2543"/>
      <c r="F15" s="2543"/>
    </row>
    <row r="16" spans="1:7" ht="13.5" customHeight="1" x14ac:dyDescent="0.2">
      <c r="A16" s="1370"/>
      <c r="B16" s="1342" t="s">
        <v>1491</v>
      </c>
      <c r="C16" s="1737" t="s">
        <v>1490</v>
      </c>
      <c r="D16" s="2544" t="s">
        <v>2070</v>
      </c>
      <c r="E16" s="2544"/>
      <c r="F16" s="2544"/>
    </row>
    <row r="17" spans="1:6" ht="20.45" customHeight="1" x14ac:dyDescent="0.2">
      <c r="A17" s="2048"/>
      <c r="B17" s="2049" t="s">
        <v>2120</v>
      </c>
      <c r="C17" s="1962" t="s">
        <v>2122</v>
      </c>
      <c r="D17" s="2542" t="s">
        <v>2120</v>
      </c>
      <c r="E17" s="2542"/>
      <c r="F17" s="2542"/>
    </row>
    <row r="18" spans="1:6" ht="20.65" customHeight="1" x14ac:dyDescent="0.2">
      <c r="A18" s="2048"/>
      <c r="B18" s="2049"/>
      <c r="C18" s="1962"/>
      <c r="D18" s="2542"/>
      <c r="E18" s="2542"/>
      <c r="F18" s="2542"/>
    </row>
    <row r="19" spans="1:6" ht="20.65" customHeight="1" x14ac:dyDescent="0.2">
      <c r="A19" s="2048"/>
      <c r="B19" s="2049"/>
      <c r="C19" s="1962"/>
      <c r="D19" s="2542"/>
      <c r="E19" s="2542"/>
      <c r="F19" s="2542"/>
    </row>
    <row r="20" spans="1:6" ht="20.65" customHeight="1" x14ac:dyDescent="0.2">
      <c r="A20" s="2048"/>
      <c r="B20" s="2049"/>
      <c r="C20" s="1962"/>
      <c r="D20" s="2542"/>
      <c r="E20" s="2542"/>
      <c r="F20" s="2542"/>
    </row>
    <row r="21" spans="1:6" ht="20.65" customHeight="1" x14ac:dyDescent="0.2">
      <c r="A21" s="2048"/>
      <c r="B21" s="2049"/>
      <c r="C21" s="1962"/>
      <c r="D21" s="2542"/>
      <c r="E21" s="2542"/>
      <c r="F21" s="2542"/>
    </row>
    <row r="22" spans="1:6" ht="20.65" customHeight="1" x14ac:dyDescent="0.2">
      <c r="A22" s="2048"/>
      <c r="B22" s="2049"/>
      <c r="C22" s="1962"/>
      <c r="D22" s="2542"/>
      <c r="E22" s="2542"/>
      <c r="F22" s="2542"/>
    </row>
    <row r="23" spans="1:6" ht="20.65" customHeight="1" x14ac:dyDescent="0.2">
      <c r="A23" s="2048"/>
      <c r="B23" s="2049"/>
      <c r="C23" s="1962"/>
      <c r="D23" s="2542"/>
      <c r="E23" s="2542"/>
      <c r="F23" s="2542"/>
    </row>
    <row r="24" spans="1:6" ht="20.65" customHeight="1" x14ac:dyDescent="0.2">
      <c r="A24" s="2048"/>
      <c r="B24" s="2049"/>
      <c r="C24" s="1962"/>
      <c r="D24" s="2542"/>
      <c r="E24" s="2542"/>
      <c r="F24" s="2542"/>
    </row>
    <row r="25" spans="1:6" ht="20.65" customHeight="1" x14ac:dyDescent="0.2">
      <c r="A25" s="2048"/>
      <c r="B25" s="2049"/>
      <c r="C25" s="1962"/>
      <c r="D25" s="2542"/>
      <c r="E25" s="2542"/>
      <c r="F25" s="2542"/>
    </row>
    <row r="26" spans="1:6" ht="20.65" customHeight="1" x14ac:dyDescent="0.2">
      <c r="A26" s="2048"/>
      <c r="B26" s="2049"/>
      <c r="C26" s="1962"/>
      <c r="D26" s="2542"/>
      <c r="E26" s="2542"/>
      <c r="F26" s="2542"/>
    </row>
    <row r="27" spans="1:6" ht="20.65" customHeight="1" x14ac:dyDescent="0.2">
      <c r="A27" s="2048"/>
      <c r="B27" s="2049"/>
      <c r="C27" s="1962"/>
      <c r="D27" s="2542"/>
      <c r="E27" s="2542"/>
      <c r="F27" s="2542"/>
    </row>
    <row r="28" spans="1:6" ht="20.65" customHeight="1" x14ac:dyDescent="0.2">
      <c r="A28" s="2048"/>
      <c r="B28" s="2049"/>
      <c r="C28" s="1962"/>
      <c r="D28" s="2542"/>
      <c r="E28" s="2542"/>
      <c r="F28" s="2542"/>
    </row>
    <row r="29" spans="1:6" ht="20.65" customHeight="1" x14ac:dyDescent="0.2">
      <c r="A29" s="2048"/>
      <c r="B29" s="2049"/>
      <c r="C29" s="1962"/>
      <c r="D29" s="2542"/>
      <c r="E29" s="2542"/>
      <c r="F29" s="2542"/>
    </row>
    <row r="30" spans="1:6" ht="12" customHeight="1" x14ac:dyDescent="0.2">
      <c r="A30" s="1481"/>
      <c r="B30" s="1673"/>
      <c r="C30" s="1674"/>
      <c r="D30" s="1675"/>
      <c r="E30" s="1405"/>
    </row>
    <row r="31" spans="1:6" ht="12" customHeight="1" x14ac:dyDescent="0.2">
      <c r="A31" s="1738" t="s">
        <v>1939</v>
      </c>
      <c r="B31" s="1673"/>
      <c r="C31" s="1674"/>
      <c r="D31" s="1675"/>
      <c r="E31" s="1405"/>
    </row>
    <row r="32" spans="1:6" ht="30" customHeight="1" x14ac:dyDescent="0.2">
      <c r="A32" s="2546" t="s">
        <v>2123</v>
      </c>
      <c r="B32" s="2546"/>
      <c r="C32" s="2546"/>
      <c r="D32" s="2546"/>
      <c r="E32" s="2546"/>
      <c r="F32" s="2546"/>
    </row>
    <row r="33" spans="1:6" ht="13.5" customHeight="1" x14ac:dyDescent="0.2">
      <c r="A33" s="1481" t="s">
        <v>1755</v>
      </c>
      <c r="B33" s="1673"/>
      <c r="C33" s="1676">
        <v>42418</v>
      </c>
      <c r="D33" s="1675"/>
      <c r="E33" s="1405"/>
    </row>
    <row r="34" spans="1:6" ht="13.5" customHeight="1" x14ac:dyDescent="0.2">
      <c r="A34" s="1481" t="s">
        <v>1756</v>
      </c>
      <c r="B34" s="1673"/>
      <c r="C34" s="1677">
        <v>0</v>
      </c>
      <c r="D34" s="1675" t="s">
        <v>2071</v>
      </c>
      <c r="E34" s="2547">
        <f>+C33+C34</f>
        <v>42418</v>
      </c>
      <c r="F34" s="2548"/>
    </row>
    <row r="35" spans="1:6" ht="12" customHeight="1" x14ac:dyDescent="0.2">
      <c r="A35" s="1481"/>
      <c r="B35" s="1673"/>
      <c r="C35" s="2050"/>
      <c r="D35" s="1675"/>
      <c r="E35" s="2051"/>
      <c r="F35" s="1406"/>
    </row>
    <row r="36" spans="1:6" ht="13.5" customHeight="1" x14ac:dyDescent="0.2">
      <c r="A36" s="1738" t="s">
        <v>1940</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v>0</v>
      </c>
      <c r="D38" s="1675"/>
      <c r="E38" s="1405"/>
    </row>
    <row r="39" spans="1:6" ht="14.25" customHeight="1" x14ac:dyDescent="0.2">
      <c r="A39" s="1481"/>
      <c r="B39" s="1673" t="s">
        <v>1758</v>
      </c>
      <c r="C39" s="1679">
        <v>0</v>
      </c>
      <c r="D39" s="1675"/>
      <c r="E39" s="1405"/>
    </row>
    <row r="40" spans="1:6" ht="14.25" customHeight="1" x14ac:dyDescent="0.2">
      <c r="A40" s="1481"/>
      <c r="B40" s="1673" t="s">
        <v>1759</v>
      </c>
      <c r="C40" s="1679">
        <v>0</v>
      </c>
      <c r="D40" s="1675"/>
      <c r="E40" s="1405"/>
    </row>
    <row r="41" spans="1:6" ht="14.25" customHeight="1" x14ac:dyDescent="0.2">
      <c r="A41" s="1481"/>
      <c r="B41" s="1673" t="s">
        <v>1760</v>
      </c>
      <c r="C41" s="1679">
        <v>0</v>
      </c>
      <c r="D41" s="1675"/>
      <c r="E41" s="1405"/>
    </row>
    <row r="42" spans="1:6" ht="14.25" customHeight="1" x14ac:dyDescent="0.2">
      <c r="A42" s="1481" t="s">
        <v>1761</v>
      </c>
      <c r="B42" s="1673"/>
      <c r="C42" s="1679">
        <v>0</v>
      </c>
      <c r="D42" s="1675"/>
      <c r="E42" s="1405"/>
    </row>
    <row r="43" spans="1:6" ht="14.25" customHeight="1" x14ac:dyDescent="0.2">
      <c r="A43" s="1481" t="s">
        <v>1762</v>
      </c>
      <c r="B43" s="1673"/>
      <c r="C43" s="1680" t="s">
        <v>442</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2072</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9" t="s">
        <v>2073</v>
      </c>
      <c r="C49" s="2549"/>
      <c r="D49" s="2549"/>
      <c r="E49" s="1401"/>
    </row>
    <row r="50" spans="1:5" s="1355" customFormat="1" ht="3.75" customHeight="1" x14ac:dyDescent="0.2">
      <c r="A50" s="1402"/>
      <c r="B50" s="2054"/>
      <c r="C50" s="2054"/>
      <c r="D50" s="2054"/>
      <c r="E50" s="1401"/>
    </row>
    <row r="51" spans="1:5" s="1355" customFormat="1" ht="20.25" customHeight="1" x14ac:dyDescent="0.2">
      <c r="A51" s="1400">
        <v>6</v>
      </c>
      <c r="B51" s="2545" t="s">
        <v>1942</v>
      </c>
      <c r="C51" s="2545"/>
      <c r="D51" s="2545"/>
    </row>
    <row r="52" spans="1:5" ht="14.25" customHeight="1" x14ac:dyDescent="0.2">
      <c r="A52" s="1400"/>
      <c r="B52" s="2545"/>
      <c r="C52" s="2545"/>
      <c r="D52" s="2545"/>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I45" sqref="I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Franklin Park SD 84</v>
      </c>
      <c r="C1" s="2555"/>
      <c r="D1" s="2555"/>
      <c r="E1" s="2555"/>
      <c r="F1" s="2555"/>
      <c r="G1" s="2555"/>
      <c r="H1" s="2555"/>
      <c r="I1" s="2555"/>
      <c r="J1" s="1438"/>
    </row>
    <row r="2" spans="2:10" s="1350" customFormat="1" ht="12.75" customHeight="1" x14ac:dyDescent="0.2">
      <c r="B2" s="2556">
        <f>'Single Audit Cover'!E7</f>
        <v>6016084002</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t="s">
        <v>1360</v>
      </c>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t="s">
        <v>2168</v>
      </c>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2093</v>
      </c>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61" t="s">
        <v>1499</v>
      </c>
      <c r="D37" s="2562"/>
      <c r="E37" s="2562"/>
      <c r="F37" s="2563"/>
      <c r="G37" s="2561" t="s">
        <v>2076</v>
      </c>
      <c r="H37" s="2562"/>
      <c r="I37" s="2563"/>
    </row>
    <row r="38" spans="2:9" ht="16.5" customHeight="1" x14ac:dyDescent="0.2">
      <c r="B38" s="2061">
        <v>10.555</v>
      </c>
      <c r="C38" s="2550" t="s">
        <v>2125</v>
      </c>
      <c r="D38" s="2551"/>
      <c r="E38" s="2551"/>
      <c r="F38" s="2552"/>
      <c r="G38" s="2564">
        <v>385336</v>
      </c>
      <c r="H38" s="2565"/>
      <c r="I38" s="2566"/>
    </row>
    <row r="39" spans="2:9" ht="16.5" customHeight="1" x14ac:dyDescent="0.2">
      <c r="B39" s="2061">
        <v>84.01</v>
      </c>
      <c r="C39" s="2550" t="s">
        <v>1069</v>
      </c>
      <c r="D39" s="2551"/>
      <c r="E39" s="2551"/>
      <c r="F39" s="2552"/>
      <c r="G39" s="2553">
        <v>287239</v>
      </c>
      <c r="H39" s="2553"/>
      <c r="I39" s="2553"/>
    </row>
    <row r="40" spans="2:9" ht="16.5" customHeight="1" x14ac:dyDescent="0.2">
      <c r="B40" s="2061"/>
      <c r="C40" s="2550"/>
      <c r="D40" s="2551"/>
      <c r="E40" s="2551"/>
      <c r="F40" s="2552"/>
      <c r="G40" s="2553"/>
      <c r="H40" s="2553"/>
      <c r="I40" s="2553"/>
    </row>
    <row r="41" spans="2:9" ht="16.5" customHeight="1" x14ac:dyDescent="0.2">
      <c r="B41" s="2061"/>
      <c r="C41" s="2550"/>
      <c r="D41" s="2551"/>
      <c r="E41" s="2551"/>
      <c r="F41" s="2552"/>
      <c r="G41" s="2553"/>
      <c r="H41" s="2553"/>
      <c r="I41" s="2553"/>
    </row>
    <row r="42" spans="2:9" ht="16.5" customHeight="1" x14ac:dyDescent="0.2">
      <c r="B42" s="2061"/>
      <c r="C42" s="2550"/>
      <c r="D42" s="2551"/>
      <c r="E42" s="2551"/>
      <c r="F42" s="2552"/>
      <c r="G42" s="2553"/>
      <c r="H42" s="2553"/>
      <c r="I42" s="2553"/>
    </row>
    <row r="43" spans="2:9" ht="16.5" customHeight="1" x14ac:dyDescent="0.2">
      <c r="B43" s="2061"/>
      <c r="C43" s="2567" t="s">
        <v>2077</v>
      </c>
      <c r="D43" s="2568"/>
      <c r="E43" s="2568"/>
      <c r="F43" s="2569"/>
      <c r="G43" s="2570">
        <f>SUM(G38:I42)</f>
        <v>672575</v>
      </c>
      <c r="H43" s="2570"/>
      <c r="I43" s="2570"/>
    </row>
    <row r="44" spans="2:9" ht="12.75" customHeight="1" x14ac:dyDescent="0.2"/>
    <row r="45" spans="2:9" ht="12.75" customHeight="1" x14ac:dyDescent="0.2">
      <c r="B45" s="1430" t="s">
        <v>2078</v>
      </c>
      <c r="D45" s="2571">
        <v>964824</v>
      </c>
      <c r="E45" s="2572"/>
    </row>
    <row r="46" spans="2:9" ht="5.25" customHeight="1" x14ac:dyDescent="0.2">
      <c r="B46" s="2062"/>
      <c r="D46" s="2063"/>
      <c r="E46" s="2064"/>
    </row>
    <row r="47" spans="2:9" ht="12.75" customHeight="1" x14ac:dyDescent="0.2">
      <c r="B47" s="1355" t="s">
        <v>2079</v>
      </c>
      <c r="C47" s="1355"/>
      <c r="D47" s="2065">
        <f>+G43/D45</f>
        <v>0.69709605067867297</v>
      </c>
      <c r="E47" s="2066"/>
      <c r="F47" s="2067"/>
      <c r="I47" s="2068"/>
    </row>
    <row r="48" spans="2:9" ht="9.9499999999999993" customHeight="1" x14ac:dyDescent="0.2"/>
    <row r="49" spans="1:9" x14ac:dyDescent="0.2">
      <c r="B49" s="1358" t="s">
        <v>1498</v>
      </c>
      <c r="C49" s="1370"/>
      <c r="D49" s="1370"/>
      <c r="E49" s="2573">
        <v>750000</v>
      </c>
      <c r="F49" s="2573"/>
      <c r="G49" s="2573"/>
      <c r="H49" s="1404"/>
    </row>
    <row r="51" spans="1:9" ht="13.5" customHeight="1" x14ac:dyDescent="0.2">
      <c r="B51" s="1358" t="s">
        <v>1497</v>
      </c>
      <c r="C51" s="1370"/>
      <c r="E51" s="1418"/>
      <c r="F51" s="1355" t="s">
        <v>1031</v>
      </c>
      <c r="G51" s="1418" t="s">
        <v>2093</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2.75" customHeight="1" x14ac:dyDescent="0.2">
      <c r="A54" s="1413"/>
      <c r="B54" s="2075"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2.75" customHeight="1" x14ac:dyDescent="0.2">
      <c r="A58" s="1413"/>
      <c r="B58" s="1416" t="s">
        <v>1496</v>
      </c>
      <c r="C58" s="1415"/>
      <c r="D58" s="1415"/>
    </row>
    <row r="59" spans="1:9" s="1412" customFormat="1" ht="3.95" customHeight="1" x14ac:dyDescent="0.2">
      <c r="A59" s="1413"/>
      <c r="B59" s="1416"/>
      <c r="C59" s="1415"/>
      <c r="D59" s="1415"/>
    </row>
    <row r="60" spans="1:9" s="1412" customFormat="1" ht="12.7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2.75" customHeight="1" x14ac:dyDescent="0.2">
      <c r="A63" s="1413"/>
      <c r="B63" s="1414" t="s">
        <v>2084</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0" sqref="B20:K2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Franklin Park SD 84</v>
      </c>
      <c r="C1" s="2554"/>
      <c r="D1" s="2554"/>
      <c r="E1" s="2554"/>
      <c r="F1" s="2554"/>
      <c r="G1" s="2554"/>
      <c r="H1" s="2554"/>
      <c r="I1" s="2554"/>
      <c r="J1" s="2554"/>
      <c r="K1" s="2554"/>
      <c r="L1" s="1471"/>
      <c r="M1" s="1471"/>
    </row>
    <row r="2" spans="1:13" ht="12" customHeight="1" x14ac:dyDescent="0.2">
      <c r="B2" s="2556">
        <f>'Single Audit Cover'!E7</f>
        <v>6016084002</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2023</v>
      </c>
      <c r="D10" s="1683" t="s">
        <v>2121</v>
      </c>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t="s">
        <v>2120</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21" sqref="F2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Franklin Park SD 84</v>
      </c>
      <c r="C1" s="2580"/>
      <c r="D1" s="2580"/>
      <c r="E1" s="2580"/>
      <c r="F1" s="2580"/>
      <c r="G1" s="2580"/>
      <c r="H1" s="2580"/>
      <c r="I1" s="2580"/>
      <c r="J1" s="2580"/>
      <c r="K1" s="2580"/>
      <c r="L1" s="1490"/>
    </row>
    <row r="2" spans="1:12" ht="12.75" customHeight="1" x14ac:dyDescent="0.2">
      <c r="B2" s="2581">
        <f>'Single Audit Cover'!E7</f>
        <v>6016084002</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2023</v>
      </c>
      <c r="D8" s="1686" t="s">
        <v>2121</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t="s">
        <v>2169</v>
      </c>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t="s">
        <v>2120</v>
      </c>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8" sqref="C1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Franklin Park SD 84</v>
      </c>
      <c r="C1" s="2554"/>
      <c r="D1" s="2554"/>
      <c r="E1" s="1500"/>
    </row>
    <row r="2" spans="2:5" s="1370" customFormat="1" ht="12.75" customHeight="1" x14ac:dyDescent="0.2">
      <c r="B2" s="2556">
        <f>'Single Audit Cover'!E7</f>
        <v>6016084002</v>
      </c>
      <c r="C2" s="2556"/>
      <c r="D2" s="2556"/>
      <c r="E2" s="1499"/>
    </row>
    <row r="3" spans="2:5" s="1331" customFormat="1" ht="12.75" customHeight="1" x14ac:dyDescent="0.2">
      <c r="B3" s="2540" t="s">
        <v>1561</v>
      </c>
      <c r="C3" s="2540"/>
      <c r="D3" s="2540"/>
      <c r="E3" s="2004"/>
    </row>
    <row r="4" spans="2:5" s="1370" customFormat="1" ht="12.75" customHeight="1" x14ac:dyDescent="0.2">
      <c r="B4" s="2586" t="str">
        <f>'Single Audit Cover'!A4</f>
        <v>Year Ending June 30, 2017</v>
      </c>
      <c r="C4" s="2586"/>
      <c r="D4" s="2586"/>
      <c r="E4" s="1498"/>
    </row>
    <row r="5" spans="2:5" s="1370" customFormat="1" ht="40.15" customHeight="1" x14ac:dyDescent="0.2">
      <c r="B5" s="1687" t="s">
        <v>1902</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t="s">
        <v>2120</v>
      </c>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12" sqref="D1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Franklin Park SD 84</v>
      </c>
      <c r="C1" s="2554"/>
      <c r="D1" s="2554"/>
      <c r="E1" s="2554"/>
      <c r="F1" s="1490"/>
      <c r="G1" s="1490"/>
      <c r="H1" s="1490"/>
      <c r="I1" s="1490"/>
      <c r="J1" s="1490"/>
      <c r="K1" s="1490"/>
      <c r="L1" s="1490"/>
    </row>
    <row r="2" spans="2:12" ht="13.5" customHeight="1" x14ac:dyDescent="0.2">
      <c r="B2" s="2556">
        <f>'Single Audit Cover'!E7</f>
        <v>6016084002</v>
      </c>
      <c r="C2" s="2556"/>
      <c r="D2" s="2556"/>
      <c r="E2" s="2556"/>
      <c r="F2" s="1489"/>
      <c r="G2" s="1489"/>
      <c r="H2" s="1489"/>
      <c r="I2" s="1489"/>
      <c r="J2" s="1489"/>
      <c r="K2" s="1489"/>
      <c r="L2" s="1489"/>
    </row>
    <row r="3" spans="2:12" ht="13.5" customHeight="1" x14ac:dyDescent="0.2">
      <c r="B3" s="2540" t="s">
        <v>1569</v>
      </c>
      <c r="C3" s="2540"/>
      <c r="D3" s="2540"/>
      <c r="E3" s="2540"/>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4" t="s">
        <v>2121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t="s">
        <v>2169</v>
      </c>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6016084002</v>
      </c>
    </row>
    <row r="3" spans="1:2" x14ac:dyDescent="0.2">
      <c r="A3" t="s">
        <v>1110</v>
      </c>
      <c r="B3" s="1221" t="str">
        <f>COVER!A15</f>
        <v>COOK</v>
      </c>
    </row>
    <row r="4" spans="1:2" x14ac:dyDescent="0.2">
      <c r="A4" t="s">
        <v>1166</v>
      </c>
      <c r="B4" s="1221" t="str">
        <f>COVER!A17</f>
        <v>Franklin Park SD 84</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065-017957</v>
      </c>
    </row>
    <row r="16" spans="1:2" x14ac:dyDescent="0.2">
      <c r="A16" t="s">
        <v>490</v>
      </c>
      <c r="B16" s="1221" t="str">
        <f>COVER!T13</f>
        <v>EVOY, KAMSCHULTE, JACOBS &amp; CO. LLP</v>
      </c>
    </row>
    <row r="17" spans="1:2" x14ac:dyDescent="0.2">
      <c r="A17" t="s">
        <v>1030</v>
      </c>
      <c r="B17" s="1221" t="str">
        <f>COVER!T15</f>
        <v>JAMES R. HENRY, CPA</v>
      </c>
    </row>
    <row r="18" spans="1:2" x14ac:dyDescent="0.2">
      <c r="A18" t="s">
        <v>1345</v>
      </c>
      <c r="B18" s="1221" t="str">
        <f>COVER!T17</f>
        <v>2122 YEOMAN STREET</v>
      </c>
    </row>
    <row r="19" spans="1:2" x14ac:dyDescent="0.2">
      <c r="A19" t="s">
        <v>1032</v>
      </c>
      <c r="B19" s="1221" t="str">
        <f>COVER!T25</f>
        <v>JHENRY@EKLLP.COM</v>
      </c>
    </row>
    <row r="20" spans="1:2" x14ac:dyDescent="0.2">
      <c r="A20" t="s">
        <v>1033</v>
      </c>
      <c r="B20" s="1221" t="str">
        <f>COVER!T19</f>
        <v>WAUKEGAN</v>
      </c>
    </row>
    <row r="21" spans="1:2" x14ac:dyDescent="0.2">
      <c r="A21" t="s">
        <v>558</v>
      </c>
      <c r="B21" s="1221" t="str">
        <f>COVER!X19</f>
        <v>IL</v>
      </c>
    </row>
    <row r="22" spans="1:2" x14ac:dyDescent="0.2">
      <c r="A22" t="s">
        <v>1034</v>
      </c>
      <c r="B22" s="1221">
        <f>COVER!Z19</f>
        <v>60087</v>
      </c>
    </row>
    <row r="23" spans="1:2" x14ac:dyDescent="0.2">
      <c r="A23" t="s">
        <v>1347</v>
      </c>
      <c r="B23" s="1221" t="str">
        <f>COVER!T21</f>
        <v>847-662-8300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34700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13363969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13363969</v>
      </c>
      <c r="D92" s="13" t="str">
        <f t="shared" si="0"/>
        <v>Error?</v>
      </c>
    </row>
    <row r="93" spans="1:4" x14ac:dyDescent="0.2">
      <c r="A93" s="54">
        <v>32</v>
      </c>
      <c r="B93" s="1221">
        <f>'Assets-Liab 5-6'!C41</f>
        <v>13363969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5363897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5363897</v>
      </c>
      <c r="D123" s="13" t="str">
        <f t="shared" si="0"/>
        <v>Error?</v>
      </c>
    </row>
    <row r="124" spans="1:4" x14ac:dyDescent="0.2">
      <c r="A124" s="54">
        <v>63</v>
      </c>
      <c r="B124" s="1221">
        <f>'Assets-Liab 5-6'!D41</f>
        <v>5363897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381386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381386</v>
      </c>
      <c r="D140" s="13" t="str">
        <f t="shared" si="1"/>
        <v>Error?</v>
      </c>
    </row>
    <row r="141" spans="1:4" x14ac:dyDescent="0.2">
      <c r="A141" s="54">
        <v>80</v>
      </c>
      <c r="B141" s="1221">
        <f>'Assets-Liab 5-6'!E41</f>
        <v>381386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2951067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2951067</v>
      </c>
      <c r="D170" s="13" t="str">
        <f t="shared" si="1"/>
        <v>Error?</v>
      </c>
    </row>
    <row r="171" spans="1:4" x14ac:dyDescent="0.2">
      <c r="A171" s="54">
        <v>110</v>
      </c>
      <c r="B171" s="1221">
        <f>'Assets-Liab 5-6'!F41</f>
        <v>2951067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893768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893768</v>
      </c>
      <c r="D189" s="13" t="str">
        <f t="shared" si="1"/>
        <v>Error?</v>
      </c>
    </row>
    <row r="190" spans="1:4" x14ac:dyDescent="0.2">
      <c r="A190" s="54">
        <v>129</v>
      </c>
      <c r="B190" s="1221">
        <f>'Assets-Liab 5-6'!G41</f>
        <v>893768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425000</v>
      </c>
      <c r="D273" s="13" t="str">
        <f t="shared" si="3"/>
        <v>Error?</v>
      </c>
    </row>
    <row r="274" spans="1:4" x14ac:dyDescent="0.2">
      <c r="A274" s="54">
        <v>213</v>
      </c>
      <c r="B274" s="1221">
        <f>'Assets-Liab 5-6'!M17</f>
        <v>14972863</v>
      </c>
      <c r="D274" s="13" t="str">
        <f t="shared" si="3"/>
        <v>Error?</v>
      </c>
    </row>
    <row r="275" spans="1:4" x14ac:dyDescent="0.2">
      <c r="A275" s="54">
        <v>214</v>
      </c>
      <c r="B275" s="1221">
        <f>'Assets-Liab 5-6'!M18</f>
        <v>152767</v>
      </c>
      <c r="D275" s="13" t="str">
        <f t="shared" si="3"/>
        <v>Error?</v>
      </c>
    </row>
    <row r="276" spans="1:4" x14ac:dyDescent="0.2">
      <c r="A276" s="54">
        <v>215</v>
      </c>
      <c r="B276" s="1221">
        <f>'Assets-Liab 5-6'!M19</f>
        <v>1176160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16726790</v>
      </c>
      <c r="C279" s="13" t="s">
        <v>653</v>
      </c>
      <c r="D279" s="13" t="str">
        <f t="shared" si="3"/>
        <v>Error?</v>
      </c>
    </row>
    <row r="280" spans="1:4" x14ac:dyDescent="0.2">
      <c r="A280" s="54">
        <v>219</v>
      </c>
      <c r="B280" s="1221">
        <f>'Assets-Liab 5-6'!M40</f>
        <v>16726790</v>
      </c>
      <c r="D280" s="13" t="str">
        <f t="shared" si="3"/>
        <v>Error?</v>
      </c>
    </row>
    <row r="281" spans="1:4" x14ac:dyDescent="0.2">
      <c r="A281" s="54">
        <v>220</v>
      </c>
      <c r="B281" s="1221">
        <f>'Assets-Liab 5-6'!M41</f>
        <v>16726790</v>
      </c>
      <c r="C281" s="13" t="s">
        <v>653</v>
      </c>
      <c r="D281" s="13" t="str">
        <f t="shared" si="3"/>
        <v>Error?</v>
      </c>
    </row>
    <row r="282" spans="1:4" x14ac:dyDescent="0.2">
      <c r="A282" s="54">
        <v>221</v>
      </c>
      <c r="B282" s="1221">
        <f>'Assets-Liab 5-6'!N21</f>
        <v>381386</v>
      </c>
      <c r="D282" s="13" t="str">
        <f t="shared" si="3"/>
        <v>Error?</v>
      </c>
    </row>
    <row r="283" spans="1:4" x14ac:dyDescent="0.2">
      <c r="A283" s="54">
        <v>222</v>
      </c>
      <c r="B283" s="1221">
        <f>'Assets-Liab 5-6'!N22</f>
        <v>7931170</v>
      </c>
      <c r="D283" s="13" t="str">
        <f t="shared" si="3"/>
        <v>Error?</v>
      </c>
    </row>
    <row r="284" spans="1:4" x14ac:dyDescent="0.2">
      <c r="A284" s="54">
        <v>223</v>
      </c>
      <c r="B284" s="1221">
        <f>'Assets-Liab 5-6'!N23</f>
        <v>8312556</v>
      </c>
      <c r="C284" s="13" t="s">
        <v>653</v>
      </c>
      <c r="D284" s="13" t="str">
        <f t="shared" si="3"/>
        <v>Error?</v>
      </c>
    </row>
    <row r="285" spans="1:4" x14ac:dyDescent="0.2">
      <c r="A285" s="54">
        <v>224</v>
      </c>
      <c r="B285" s="1221">
        <f>'Assets-Liab 5-6'!N36</f>
        <v>8312556</v>
      </c>
      <c r="D285" s="13" t="str">
        <f t="shared" si="3"/>
        <v>Error?</v>
      </c>
    </row>
    <row r="286" spans="1:4" x14ac:dyDescent="0.2">
      <c r="A286" s="82">
        <v>225</v>
      </c>
      <c r="D286" s="13" t="str">
        <f t="shared" si="3"/>
        <v>OK</v>
      </c>
    </row>
    <row r="287" spans="1:4" x14ac:dyDescent="0.2">
      <c r="A287" s="54">
        <v>226</v>
      </c>
      <c r="B287" s="1221">
        <f>'Assets-Liab 5-6'!N37</f>
        <v>8312556</v>
      </c>
      <c r="C287" s="13" t="s">
        <v>653</v>
      </c>
      <c r="D287" s="13" t="str">
        <f t="shared" si="3"/>
        <v>Error?</v>
      </c>
    </row>
    <row r="288" spans="1:4" x14ac:dyDescent="0.2">
      <c r="A288" s="54">
        <v>227</v>
      </c>
      <c r="B288" s="1221">
        <f>'Assets-Liab 5-6'!N41</f>
        <v>8312556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5346375</v>
      </c>
      <c r="D705" s="13" t="str">
        <f t="shared" si="10"/>
        <v>Error?</v>
      </c>
    </row>
    <row r="706" spans="1:4" x14ac:dyDescent="0.2">
      <c r="A706" s="54">
        <v>645</v>
      </c>
      <c r="B706" s="1221">
        <f>'Expenditures 15-22'!C16</f>
        <v>90643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320958</v>
      </c>
      <c r="D718" s="13" t="str">
        <f t="shared" si="10"/>
        <v>Error?</v>
      </c>
    </row>
    <row r="719" spans="1:4" x14ac:dyDescent="0.2">
      <c r="A719" s="54">
        <v>658</v>
      </c>
      <c r="B719" s="1221">
        <f>'Expenditures 15-22'!C15</f>
        <v>1329</v>
      </c>
      <c r="D719" s="13" t="str">
        <f t="shared" si="10"/>
        <v>Error?</v>
      </c>
    </row>
    <row r="720" spans="1:4" x14ac:dyDescent="0.2">
      <c r="A720" s="54">
        <v>659</v>
      </c>
      <c r="B720" s="1221">
        <f>'Expenditures 15-22'!C33</f>
        <v>7172428</v>
      </c>
      <c r="C720" s="13" t="s">
        <v>653</v>
      </c>
      <c r="D720" s="13" t="str">
        <f t="shared" si="10"/>
        <v>Error?</v>
      </c>
    </row>
    <row r="721" spans="1:4" x14ac:dyDescent="0.2">
      <c r="A721" s="54">
        <v>660</v>
      </c>
      <c r="B721" s="1221">
        <f>'Expenditures 15-22'!C36</f>
        <v>272251</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102444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124673</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499368</v>
      </c>
      <c r="C727" s="13" t="s">
        <v>653</v>
      </c>
      <c r="D727" s="13" t="str">
        <f t="shared" si="10"/>
        <v>Error?</v>
      </c>
    </row>
    <row r="728" spans="1:4" x14ac:dyDescent="0.2">
      <c r="A728" s="54">
        <v>667</v>
      </c>
      <c r="B728" s="1221">
        <f>'Expenditures 15-22'!C44</f>
        <v>140625</v>
      </c>
      <c r="D728" s="13" t="str">
        <f t="shared" si="10"/>
        <v>Error?</v>
      </c>
    </row>
    <row r="729" spans="1:4" x14ac:dyDescent="0.2">
      <c r="A729" s="54">
        <v>668</v>
      </c>
      <c r="B729" s="1221">
        <f>'Expenditures 15-22'!C45</f>
        <v>176784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317409</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230756</v>
      </c>
      <c r="D733" s="13" t="str">
        <f t="shared" si="10"/>
        <v>Error?</v>
      </c>
    </row>
    <row r="734" spans="1:4" x14ac:dyDescent="0.2">
      <c r="A734" s="54">
        <v>673</v>
      </c>
      <c r="B734" s="1221">
        <f>'Expenditures 15-22'!C53</f>
        <v>230756</v>
      </c>
      <c r="C734" s="13" t="s">
        <v>653</v>
      </c>
      <c r="D734" s="13" t="str">
        <f t="shared" si="10"/>
        <v>Error?</v>
      </c>
    </row>
    <row r="735" spans="1:4" x14ac:dyDescent="0.2">
      <c r="A735" s="54">
        <v>674</v>
      </c>
      <c r="B735" s="1221">
        <f>'Expenditures 15-22'!C55</f>
        <v>836613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836613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180978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180978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2065124</v>
      </c>
      <c r="C755" s="13" t="s">
        <v>653</v>
      </c>
      <c r="D755" s="13" t="str">
        <f t="shared" si="10"/>
        <v>Error?</v>
      </c>
    </row>
    <row r="756" spans="1:4" x14ac:dyDescent="0.2">
      <c r="A756" s="54">
        <v>695</v>
      </c>
      <c r="B756" s="1221">
        <f>'Expenditures 15-22'!C75</f>
        <v>12066</v>
      </c>
      <c r="D756" s="13" t="str">
        <f t="shared" si="10"/>
        <v>Error?</v>
      </c>
    </row>
    <row r="757" spans="1:4" x14ac:dyDescent="0.2">
      <c r="A757" s="54">
        <v>696</v>
      </c>
      <c r="B757" s="1221">
        <f>'Expenditures 15-22'!C114</f>
        <v>9249618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1432334</v>
      </c>
      <c r="D763" s="13" t="str">
        <f t="shared" si="10"/>
        <v>Error?</v>
      </c>
    </row>
    <row r="764" spans="1:4" x14ac:dyDescent="0.2">
      <c r="A764" s="54">
        <v>703</v>
      </c>
      <c r="B764" s="1221">
        <f>'Expenditures 15-22'!D16</f>
        <v>1287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4123</v>
      </c>
      <c r="D776" s="13" t="str">
        <f t="shared" si="11"/>
        <v>Error?</v>
      </c>
    </row>
    <row r="777" spans="1:4" x14ac:dyDescent="0.2">
      <c r="A777" s="54">
        <v>716</v>
      </c>
      <c r="B777" s="1221">
        <f>'Expenditures 15-22'!D15</f>
        <v>19</v>
      </c>
      <c r="D777" s="13" t="str">
        <f t="shared" si="11"/>
        <v>Error?</v>
      </c>
    </row>
    <row r="778" spans="1:4" x14ac:dyDescent="0.2">
      <c r="A778" s="54">
        <v>717</v>
      </c>
      <c r="B778" s="1221">
        <f>'Expenditures 15-22'!D33</f>
        <v>1776196</v>
      </c>
      <c r="C778" s="13" t="s">
        <v>653</v>
      </c>
      <c r="D778" s="13" t="str">
        <f t="shared" si="11"/>
        <v>Error?</v>
      </c>
    </row>
    <row r="779" spans="1:4" x14ac:dyDescent="0.2">
      <c r="A779" s="54">
        <v>718</v>
      </c>
      <c r="B779" s="1221">
        <f>'Expenditures 15-22'!D36</f>
        <v>79170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47068</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11571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137809</v>
      </c>
      <c r="C785" s="13" t="s">
        <v>653</v>
      </c>
      <c r="D785" s="13" t="str">
        <f t="shared" si="11"/>
        <v>Error?</v>
      </c>
    </row>
    <row r="786" spans="1:4" x14ac:dyDescent="0.2">
      <c r="A786" s="54">
        <v>725</v>
      </c>
      <c r="B786" s="1221">
        <f>'Expenditures 15-22'!D44</f>
        <v>18386</v>
      </c>
      <c r="D786" s="13" t="str">
        <f t="shared" si="11"/>
        <v>Error?</v>
      </c>
    </row>
    <row r="787" spans="1:4" x14ac:dyDescent="0.2">
      <c r="A787" s="54">
        <v>726</v>
      </c>
      <c r="B787" s="1221">
        <f>'Expenditures 15-22'!D45</f>
        <v>1485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19871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46330</v>
      </c>
      <c r="D791" s="13" t="str">
        <f t="shared" si="11"/>
        <v>Error?</v>
      </c>
    </row>
    <row r="792" spans="1:4" x14ac:dyDescent="0.2">
      <c r="A792" s="54">
        <v>731</v>
      </c>
      <c r="B792" s="1221">
        <f>'Expenditures 15-22'!D53</f>
        <v>46330</v>
      </c>
      <c r="C792" s="13" t="s">
        <v>653</v>
      </c>
      <c r="D792" s="13" t="str">
        <f t="shared" si="11"/>
        <v>Error?</v>
      </c>
    </row>
    <row r="793" spans="1:4" x14ac:dyDescent="0.2">
      <c r="A793" s="54">
        <v>732</v>
      </c>
      <c r="B793" s="1221">
        <f>'Expenditures 15-22'!D55</f>
        <v>233521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233521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49265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49265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486796</v>
      </c>
      <c r="C813" s="13" t="s">
        <v>653</v>
      </c>
      <c r="D813" s="13" t="str">
        <f t="shared" si="11"/>
        <v>Error?</v>
      </c>
    </row>
    <row r="814" spans="1:4" x14ac:dyDescent="0.2">
      <c r="A814" s="54">
        <v>753</v>
      </c>
      <c r="B814" s="1221">
        <f>'Expenditures 15-22'!D75</f>
        <v>44</v>
      </c>
      <c r="D814" s="13" t="str">
        <f t="shared" si="11"/>
        <v>Error?</v>
      </c>
    </row>
    <row r="815" spans="1:4" x14ac:dyDescent="0.2">
      <c r="A815" s="54">
        <v>754</v>
      </c>
      <c r="B815" s="1221">
        <f>'Expenditures 15-22'!D114</f>
        <v>2263036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119025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16205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254993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75362</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75422</v>
      </c>
      <c r="C843" s="13" t="s">
        <v>653</v>
      </c>
      <c r="D843" s="13" t="str">
        <f t="shared" si="12"/>
        <v>Error?</v>
      </c>
    </row>
    <row r="844" spans="1:4" x14ac:dyDescent="0.2">
      <c r="A844" s="54">
        <v>783</v>
      </c>
      <c r="B844" s="1221">
        <f>'Expenditures 15-22'!E44</f>
        <v>119781</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119781</v>
      </c>
      <c r="C847" s="13" t="s">
        <v>653</v>
      </c>
      <c r="D847" s="13" t="str">
        <f t="shared" si="12"/>
        <v>Error?</v>
      </c>
    </row>
    <row r="848" spans="1:4" x14ac:dyDescent="0.2">
      <c r="A848" s="54">
        <v>787</v>
      </c>
      <c r="B848" s="1221">
        <f>'Expenditures 15-22'!E49</f>
        <v>161169</v>
      </c>
      <c r="D848" s="13" t="str">
        <f t="shared" si="12"/>
        <v>Error?</v>
      </c>
    </row>
    <row r="849" spans="1:4" x14ac:dyDescent="0.2">
      <c r="A849" s="54">
        <v>788</v>
      </c>
      <c r="B849" s="1221">
        <f>'Expenditures 15-22'!E50</f>
        <v>4995</v>
      </c>
      <c r="D849" s="13" t="str">
        <f t="shared" si="12"/>
        <v>Error?</v>
      </c>
    </row>
    <row r="850" spans="1:4" x14ac:dyDescent="0.2">
      <c r="A850" s="54">
        <v>789</v>
      </c>
      <c r="B850" s="1221">
        <f>'Expenditures 15-22'!E53</f>
        <v>166164</v>
      </c>
      <c r="C850" s="13" t="s">
        <v>653</v>
      </c>
      <c r="D850" s="13" t="str">
        <f t="shared" si="12"/>
        <v>Error?</v>
      </c>
    </row>
    <row r="851" spans="1:4" x14ac:dyDescent="0.2">
      <c r="A851" s="54">
        <v>790</v>
      </c>
      <c r="B851" s="1221">
        <f>'Expenditures 15-22'!E55</f>
        <v>5626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5626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25996</v>
      </c>
      <c r="D855" s="13" t="str">
        <f t="shared" si="12"/>
        <v>Error?</v>
      </c>
    </row>
    <row r="856" spans="1:4" x14ac:dyDescent="0.2">
      <c r="A856" s="54">
        <v>795</v>
      </c>
      <c r="B856" s="1221">
        <f>'Expenditures 15-22'!E61</f>
        <v>151284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370963</v>
      </c>
      <c r="D858" s="13" t="str">
        <f t="shared" si="12"/>
        <v>Error?</v>
      </c>
    </row>
    <row r="859" spans="1:4" x14ac:dyDescent="0.2">
      <c r="A859" s="54">
        <v>798</v>
      </c>
      <c r="B859" s="1221">
        <f>'Expenditures 15-22'!E64</f>
        <v>3911</v>
      </c>
      <c r="D859" s="13" t="str">
        <f t="shared" si="12"/>
        <v>Error?</v>
      </c>
    </row>
    <row r="860" spans="1:4" x14ac:dyDescent="0.2">
      <c r="A860" s="82">
        <v>799</v>
      </c>
      <c r="D860" s="13" t="str">
        <f t="shared" si="12"/>
        <v>OK</v>
      </c>
    </row>
    <row r="861" spans="1:4" x14ac:dyDescent="0.2">
      <c r="A861" s="54">
        <v>800</v>
      </c>
      <c r="B861" s="1221">
        <f>'Expenditures 15-22'!E65</f>
        <v>552154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919147</v>
      </c>
      <c r="C871" s="13" t="s">
        <v>653</v>
      </c>
      <c r="D871" s="13" t="str">
        <f t="shared" si="12"/>
        <v>Error?</v>
      </c>
    </row>
    <row r="872" spans="1:4" x14ac:dyDescent="0.2">
      <c r="A872" s="54">
        <v>811</v>
      </c>
      <c r="B872" s="1221">
        <f>'Expenditures 15-22'!E75</f>
        <v>4409</v>
      </c>
      <c r="D872" s="13" t="str">
        <f t="shared" si="12"/>
        <v>Error?</v>
      </c>
    </row>
    <row r="873" spans="1:4" x14ac:dyDescent="0.2">
      <c r="A873" s="54">
        <v>812</v>
      </c>
      <c r="B873" s="1221">
        <f>'Expenditures 15-22'!E114</f>
        <v>1178549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366737</v>
      </c>
      <c r="D879" s="13" t="str">
        <f t="shared" si="12"/>
        <v>Error?</v>
      </c>
    </row>
    <row r="880" spans="1:4" x14ac:dyDescent="0.2">
      <c r="A880" s="54">
        <v>819</v>
      </c>
      <c r="B880" s="1221">
        <f>'Expenditures 15-22'!F16</f>
        <v>2293</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2404</v>
      </c>
      <c r="D892" s="13" t="str">
        <f t="shared" si="12"/>
        <v>Error?</v>
      </c>
    </row>
    <row r="893" spans="1:4" x14ac:dyDescent="0.2">
      <c r="A893" s="54">
        <v>832</v>
      </c>
      <c r="B893" s="1221">
        <f>'Expenditures 15-22'!F15</f>
        <v>737</v>
      </c>
      <c r="D893" s="13" t="str">
        <f t="shared" si="12"/>
        <v>Error?</v>
      </c>
    </row>
    <row r="894" spans="1:4" x14ac:dyDescent="0.2">
      <c r="A894" s="54">
        <v>833</v>
      </c>
      <c r="B894" s="1221">
        <f>'Expenditures 15-22'!F33</f>
        <v>386230</v>
      </c>
      <c r="C894" s="13" t="s">
        <v>653</v>
      </c>
      <c r="D894" s="13" t="str">
        <f t="shared" si="12"/>
        <v>Error?</v>
      </c>
    </row>
    <row r="895" spans="1:4" x14ac:dyDescent="0.2">
      <c r="A895" s="54">
        <v>834</v>
      </c>
      <c r="B895" s="1221">
        <f>'Expenditures 15-22'!F36</f>
        <v>2562</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4691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1336</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8589</v>
      </c>
      <c r="C901" s="13" t="s">
        <v>653</v>
      </c>
      <c r="D901" s="13" t="str">
        <f t="shared" si="13"/>
        <v>Error?</v>
      </c>
    </row>
    <row r="902" spans="1:4" x14ac:dyDescent="0.2">
      <c r="A902" s="54">
        <v>841</v>
      </c>
      <c r="B902" s="1221">
        <f>'Expenditures 15-22'!F44</f>
        <v>95507</v>
      </c>
      <c r="D902" s="13" t="str">
        <f t="shared" si="13"/>
        <v>Error?</v>
      </c>
    </row>
    <row r="903" spans="1:4" x14ac:dyDescent="0.2">
      <c r="A903" s="54">
        <v>842</v>
      </c>
      <c r="B903" s="1221">
        <f>'Expenditures 15-22'!F45</f>
        <v>35423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130930</v>
      </c>
      <c r="C905" s="13" t="s">
        <v>653</v>
      </c>
      <c r="D905" s="13" t="str">
        <f t="shared" si="13"/>
        <v>Error?</v>
      </c>
    </row>
    <row r="906" spans="1:4" x14ac:dyDescent="0.2">
      <c r="A906" s="54">
        <v>845</v>
      </c>
      <c r="B906" s="1221">
        <f>'Expenditures 15-22'!F49</f>
        <v>3955</v>
      </c>
      <c r="D906" s="13" t="str">
        <f t="shared" si="13"/>
        <v>Error?</v>
      </c>
    </row>
    <row r="907" spans="1:4" x14ac:dyDescent="0.2">
      <c r="A907" s="54">
        <v>846</v>
      </c>
      <c r="B907" s="1221">
        <f>'Expenditures 15-22'!F50</f>
        <v>2422</v>
      </c>
      <c r="D907" s="13" t="str">
        <f t="shared" si="13"/>
        <v>Error?</v>
      </c>
    </row>
    <row r="908" spans="1:4" x14ac:dyDescent="0.2">
      <c r="A908" s="54">
        <v>847</v>
      </c>
      <c r="B908" s="1221">
        <f>'Expenditures 15-22'!F53</f>
        <v>6377</v>
      </c>
      <c r="C908" s="13" t="s">
        <v>653</v>
      </c>
      <c r="D908" s="13" t="str">
        <f t="shared" si="13"/>
        <v>Error?</v>
      </c>
    </row>
    <row r="909" spans="1:4" x14ac:dyDescent="0.2">
      <c r="A909" s="54">
        <v>848</v>
      </c>
      <c r="B909" s="1221">
        <f>'Expenditures 15-22'!F55</f>
        <v>1135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1135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205180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10221</v>
      </c>
      <c r="D916" s="13" t="str">
        <f t="shared" si="13"/>
        <v>Error?</v>
      </c>
    </row>
    <row r="917" spans="1:4" x14ac:dyDescent="0.2">
      <c r="A917" s="54">
        <v>856</v>
      </c>
      <c r="B917" s="1221">
        <f>'Expenditures 15-22'!F64</f>
        <v>8431</v>
      </c>
      <c r="D917" s="13" t="str">
        <f t="shared" si="13"/>
        <v>Error?</v>
      </c>
    </row>
    <row r="918" spans="1:4" x14ac:dyDescent="0.2">
      <c r="A918" s="82">
        <v>857</v>
      </c>
      <c r="D918" s="13" t="str">
        <f t="shared" si="13"/>
        <v>OK</v>
      </c>
    </row>
    <row r="919" spans="1:4" x14ac:dyDescent="0.2">
      <c r="A919" s="54">
        <v>858</v>
      </c>
      <c r="B919" s="1221">
        <f>'Expenditures 15-22'!F65</f>
        <v>223832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42</v>
      </c>
      <c r="D928" s="13" t="str">
        <f t="shared" si="13"/>
        <v>Error?</v>
      </c>
    </row>
    <row r="929" spans="1:4" x14ac:dyDescent="0.2">
      <c r="A929" s="54">
        <v>868</v>
      </c>
      <c r="B929" s="1221">
        <f>'Expenditures 15-22'!F74</f>
        <v>370905</v>
      </c>
      <c r="C929" s="13" t="s">
        <v>653</v>
      </c>
      <c r="D929" s="13" t="str">
        <f t="shared" si="13"/>
        <v>Error?</v>
      </c>
    </row>
    <row r="930" spans="1:4" x14ac:dyDescent="0.2">
      <c r="A930" s="54">
        <v>869</v>
      </c>
      <c r="B930" s="1221">
        <f>'Expenditures 15-22'!F75</f>
        <v>1078</v>
      </c>
      <c r="D930" s="13" t="str">
        <f t="shared" si="13"/>
        <v>Error?</v>
      </c>
    </row>
    <row r="931" spans="1:4" x14ac:dyDescent="0.2">
      <c r="A931" s="54">
        <v>870</v>
      </c>
      <c r="B931" s="1221">
        <f>'Expenditures 15-22'!F114</f>
        <v>758213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34074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2642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40572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229176</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229176</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988</v>
      </c>
      <c r="D965" s="13" t="str">
        <f t="shared" si="14"/>
        <v>Error?</v>
      </c>
    </row>
    <row r="966" spans="1:4" x14ac:dyDescent="0.2">
      <c r="A966" s="54">
        <v>905</v>
      </c>
      <c r="B966" s="1221">
        <f>'Expenditures 15-22'!G53</f>
        <v>988</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8092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8092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238256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278828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344081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10786</v>
      </c>
      <c r="D1022" s="13" t="str">
        <f t="shared" si="14"/>
        <v>Error?</v>
      </c>
    </row>
    <row r="1023" spans="1:4" x14ac:dyDescent="0.2">
      <c r="A1023" s="54">
        <v>962</v>
      </c>
      <c r="B1023" s="1221">
        <f>'Expenditures 15-22'!H50</f>
        <v>4185</v>
      </c>
      <c r="D1023" s="13" t="str">
        <f t="shared" ref="D1023:D1086" si="15">IF(ISBLANK(B1023),"OK",IF(A1023-B1023=0,"OK","Error?"))</f>
        <v>Error?</v>
      </c>
    </row>
    <row r="1024" spans="1:4" x14ac:dyDescent="0.2">
      <c r="A1024" s="54">
        <v>963</v>
      </c>
      <c r="B1024" s="1221">
        <f>'Expenditures 15-22'!H53</f>
        <v>14971</v>
      </c>
      <c r="C1024" s="13" t="s">
        <v>653</v>
      </c>
      <c r="D1024" s="13" t="str">
        <f t="shared" si="15"/>
        <v>Error?</v>
      </c>
    </row>
    <row r="1025" spans="1:4" x14ac:dyDescent="0.2">
      <c r="A1025" s="54">
        <v>964</v>
      </c>
      <c r="B1025" s="1221">
        <f>'Expenditures 15-22'!H55</f>
        <v>1389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1389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4491</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4491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20851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758435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1123367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7298545</v>
      </c>
      <c r="C1093" s="13" t="s">
        <v>653</v>
      </c>
      <c r="D1093" s="13" t="str">
        <f t="shared" si="16"/>
        <v>Error?</v>
      </c>
    </row>
    <row r="1094" spans="1:4" x14ac:dyDescent="0.2">
      <c r="A1094" s="54">
        <v>1033</v>
      </c>
      <c r="B1094" s="1221">
        <f>'Expenditures 15-22'!K16</f>
        <v>94223</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346332</v>
      </c>
      <c r="C1106" s="13" t="s">
        <v>653</v>
      </c>
      <c r="D1106" s="13" t="str">
        <f t="shared" si="16"/>
        <v>Error?</v>
      </c>
    </row>
    <row r="1107" spans="1:4" x14ac:dyDescent="0.2">
      <c r="A1107" s="54">
        <v>1046</v>
      </c>
      <c r="B1107" s="1221">
        <f>'Expenditures 15-22'!K15</f>
        <v>2085</v>
      </c>
      <c r="C1107" s="13" t="s">
        <v>653</v>
      </c>
      <c r="D1107" s="13" t="str">
        <f t="shared" si="16"/>
        <v>Error?</v>
      </c>
    </row>
    <row r="1108" spans="1:4" x14ac:dyDescent="0.2">
      <c r="A1108" s="54">
        <v>1047</v>
      </c>
      <c r="B1108" s="1221">
        <f>'Expenditures 15-22'!K33</f>
        <v>9974500</v>
      </c>
      <c r="C1108" s="13" t="s">
        <v>653</v>
      </c>
      <c r="D1108" s="13" t="str">
        <f t="shared" si="16"/>
        <v>Error?</v>
      </c>
    </row>
    <row r="1109" spans="1:4" x14ac:dyDescent="0.2">
      <c r="A1109" s="54">
        <v>1048</v>
      </c>
      <c r="B1109" s="1221">
        <f>'Expenditures 15-22'!K36</f>
        <v>353983</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154263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212942</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721188</v>
      </c>
      <c r="C1115" s="13" t="s">
        <v>653</v>
      </c>
      <c r="D1115" s="13" t="str">
        <f t="shared" si="16"/>
        <v>Error?</v>
      </c>
    </row>
    <row r="1116" spans="1:4" x14ac:dyDescent="0.2">
      <c r="A1116" s="54">
        <v>1055</v>
      </c>
      <c r="B1116" s="1221">
        <f>'Expenditures 15-22'!K44</f>
        <v>603475</v>
      </c>
      <c r="C1116" s="13" t="s">
        <v>653</v>
      </c>
      <c r="D1116" s="13" t="str">
        <f t="shared" si="16"/>
        <v>Error?</v>
      </c>
    </row>
    <row r="1117" spans="1:4" x14ac:dyDescent="0.2">
      <c r="A1117" s="54">
        <v>1056</v>
      </c>
      <c r="B1117" s="1221">
        <f>'Expenditures 15-22'!K45</f>
        <v>213692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817167</v>
      </c>
      <c r="C1119" s="13" t="s">
        <v>653</v>
      </c>
      <c r="D1119" s="13" t="str">
        <f t="shared" si="16"/>
        <v>Error?</v>
      </c>
    </row>
    <row r="1120" spans="1:4" x14ac:dyDescent="0.2">
      <c r="A1120" s="54">
        <v>1059</v>
      </c>
      <c r="B1120" s="1221">
        <f>'Expenditures 15-22'!K49</f>
        <v>175910</v>
      </c>
      <c r="C1120" s="13" t="s">
        <v>653</v>
      </c>
      <c r="D1120" s="13" t="str">
        <f t="shared" si="16"/>
        <v>Error?</v>
      </c>
    </row>
    <row r="1121" spans="1:4" x14ac:dyDescent="0.2">
      <c r="A1121" s="54">
        <v>1060</v>
      </c>
      <c r="B1121" s="1221">
        <f>'Expenditures 15-22'!K50</f>
        <v>289676</v>
      </c>
      <c r="C1121" s="13" t="s">
        <v>653</v>
      </c>
      <c r="D1121" s="13" t="str">
        <f t="shared" si="16"/>
        <v>Error?</v>
      </c>
    </row>
    <row r="1122" spans="1:4" x14ac:dyDescent="0.2">
      <c r="A1122" s="54">
        <v>1061</v>
      </c>
      <c r="B1122" s="1221">
        <f>'Expenditures 15-22'!K53</f>
        <v>465586</v>
      </c>
      <c r="C1122" s="13" t="s">
        <v>653</v>
      </c>
      <c r="D1122" s="13" t="str">
        <f t="shared" si="16"/>
        <v>Error?</v>
      </c>
    </row>
    <row r="1123" spans="1:4" x14ac:dyDescent="0.2">
      <c r="A1123" s="54">
        <v>1062</v>
      </c>
      <c r="B1123" s="1221">
        <f>'Expenditures 15-22'!K55</f>
        <v>1078284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1078284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260730</v>
      </c>
      <c r="C1127" s="13" t="s">
        <v>653</v>
      </c>
      <c r="D1127" s="13" t="str">
        <f t="shared" si="16"/>
        <v>Error?</v>
      </c>
    </row>
    <row r="1128" spans="1:4" x14ac:dyDescent="0.2">
      <c r="A1128" s="54">
        <v>1067</v>
      </c>
      <c r="B1128" s="1221">
        <f>'Expenditures 15-22'!K61</f>
        <v>356464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389276</v>
      </c>
      <c r="C1130" s="13" t="s">
        <v>653</v>
      </c>
      <c r="D1130" s="13" t="str">
        <f t="shared" si="16"/>
        <v>Error?</v>
      </c>
    </row>
    <row r="1131" spans="1:4" x14ac:dyDescent="0.2">
      <c r="A1131" s="54">
        <v>1070</v>
      </c>
      <c r="B1131" s="1221">
        <f>'Expenditures 15-22'!K64</f>
        <v>12342</v>
      </c>
      <c r="C1131" s="13" t="s">
        <v>653</v>
      </c>
      <c r="D1131" s="13" t="str">
        <f t="shared" si="16"/>
        <v>Error?</v>
      </c>
    </row>
    <row r="1132" spans="1:4" x14ac:dyDescent="0.2">
      <c r="A1132" s="82">
        <v>1071</v>
      </c>
      <c r="D1132" s="13" t="str">
        <f t="shared" si="16"/>
        <v>OK</v>
      </c>
    </row>
    <row r="1133" spans="1:4" x14ac:dyDescent="0.2">
      <c r="A1133" s="54">
        <v>1072</v>
      </c>
      <c r="B1133" s="1221">
        <f>'Expenditures 15-22'!K65</f>
        <v>1018812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42</v>
      </c>
      <c r="C1142" s="13" t="s">
        <v>653</v>
      </c>
      <c r="D1142" s="13" t="str">
        <f t="shared" si="16"/>
        <v>Error?</v>
      </c>
    </row>
    <row r="1143" spans="1:4" x14ac:dyDescent="0.2">
      <c r="A1143" s="54">
        <v>1082</v>
      </c>
      <c r="B1143" s="1221">
        <f>'Expenditures 15-22'!K74</f>
        <v>4101079</v>
      </c>
      <c r="C1143" s="13" t="s">
        <v>653</v>
      </c>
      <c r="D1143" s="13" t="str">
        <f t="shared" si="16"/>
        <v>Error?</v>
      </c>
    </row>
    <row r="1144" spans="1:4" x14ac:dyDescent="0.2">
      <c r="A1144" s="54">
        <v>1083</v>
      </c>
      <c r="B1144" s="1221">
        <f>'Expenditures 15-22'!K75</f>
        <v>17597</v>
      </c>
      <c r="C1144" s="13" t="s">
        <v>653</v>
      </c>
      <c r="D1144" s="13" t="str">
        <f t="shared" si="16"/>
        <v>Error?</v>
      </c>
    </row>
    <row r="1145" spans="1:4" x14ac:dyDescent="0.2">
      <c r="A1145" s="54">
        <v>1084</v>
      </c>
      <c r="B1145" s="1221">
        <f>'Expenditures 15-22'!K102</f>
        <v>758435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14851611</v>
      </c>
      <c r="C1152" s="13" t="s">
        <v>653</v>
      </c>
      <c r="D1152" s="13" t="str">
        <f t="shared" si="17"/>
        <v>Error?</v>
      </c>
    </row>
    <row r="1153" spans="1:4" x14ac:dyDescent="0.2">
      <c r="A1153" s="54">
        <v>1092</v>
      </c>
      <c r="B1153" s="1221">
        <f>'Expenditures 15-22'!K115</f>
        <v>-166185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945490</v>
      </c>
      <c r="D1221" s="13" t="str">
        <f t="shared" si="18"/>
        <v>Error?</v>
      </c>
    </row>
    <row r="1222" spans="1:4" x14ac:dyDescent="0.2">
      <c r="A1222" s="82">
        <v>1161</v>
      </c>
      <c r="D1222" s="13" t="str">
        <f t="shared" si="18"/>
        <v>OK</v>
      </c>
    </row>
    <row r="1223" spans="1:4" x14ac:dyDescent="0.2">
      <c r="A1223" s="54">
        <v>1162</v>
      </c>
      <c r="B1223" s="1221">
        <f>'Expenditures 15-22'!C127</f>
        <v>945490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945490</v>
      </c>
      <c r="C1225" s="13" t="s">
        <v>653</v>
      </c>
      <c r="D1225" s="13" t="str">
        <f t="shared" si="18"/>
        <v>Error?</v>
      </c>
    </row>
    <row r="1226" spans="1:4" x14ac:dyDescent="0.2">
      <c r="A1226" s="54">
        <v>1165</v>
      </c>
      <c r="B1226" s="1221">
        <f>'Expenditures 15-22'!C150</f>
        <v>945490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247505</v>
      </c>
      <c r="D1229" s="13" t="str">
        <f t="shared" si="18"/>
        <v>Error?</v>
      </c>
    </row>
    <row r="1230" spans="1:4" x14ac:dyDescent="0.2">
      <c r="A1230" s="82">
        <v>1169</v>
      </c>
      <c r="D1230" s="13" t="str">
        <f t="shared" si="18"/>
        <v>OK</v>
      </c>
    </row>
    <row r="1231" spans="1:4" x14ac:dyDescent="0.2">
      <c r="A1231" s="54">
        <v>1170</v>
      </c>
      <c r="B1231" s="1221">
        <f>'Expenditures 15-22'!D127</f>
        <v>247505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247505</v>
      </c>
      <c r="C1233" s="13" t="s">
        <v>653</v>
      </c>
      <c r="D1233" s="13" t="str">
        <f t="shared" si="18"/>
        <v>Error?</v>
      </c>
    </row>
    <row r="1234" spans="1:4" x14ac:dyDescent="0.2">
      <c r="A1234" s="54">
        <v>1173</v>
      </c>
      <c r="B1234" s="1221">
        <f>'Expenditures 15-22'!D150</f>
        <v>247505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438469</v>
      </c>
      <c r="D1237" s="13" t="str">
        <f t="shared" si="18"/>
        <v>Error?</v>
      </c>
    </row>
    <row r="1238" spans="1:4" x14ac:dyDescent="0.2">
      <c r="A1238" s="82">
        <v>1177</v>
      </c>
      <c r="D1238" s="13" t="str">
        <f t="shared" si="18"/>
        <v>OK</v>
      </c>
    </row>
    <row r="1239" spans="1:4" x14ac:dyDescent="0.2">
      <c r="A1239" s="54">
        <v>1178</v>
      </c>
      <c r="B1239" s="1221">
        <f>'Expenditures 15-22'!E127</f>
        <v>438469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438469</v>
      </c>
      <c r="C1241" s="13" t="s">
        <v>653</v>
      </c>
      <c r="D1241" s="13" t="str">
        <f t="shared" si="18"/>
        <v>Error?</v>
      </c>
    </row>
    <row r="1242" spans="1:4" x14ac:dyDescent="0.2">
      <c r="A1242" s="54">
        <v>1181</v>
      </c>
      <c r="B1242" s="1221">
        <f>'Expenditures 15-22'!E150</f>
        <v>438469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97943</v>
      </c>
      <c r="D1245" s="13" t="str">
        <f t="shared" si="18"/>
        <v>Error?</v>
      </c>
    </row>
    <row r="1246" spans="1:4" x14ac:dyDescent="0.2">
      <c r="A1246" s="82">
        <v>1185</v>
      </c>
      <c r="D1246" s="13" t="str">
        <f t="shared" si="18"/>
        <v>OK</v>
      </c>
    </row>
    <row r="1247" spans="1:4" x14ac:dyDescent="0.2">
      <c r="A1247" s="54">
        <v>1186</v>
      </c>
      <c r="B1247" s="1221">
        <f>'Expenditures 15-22'!F127</f>
        <v>97943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97943</v>
      </c>
      <c r="C1249" s="13" t="s">
        <v>653</v>
      </c>
      <c r="D1249" s="13" t="str">
        <f t="shared" si="18"/>
        <v>Error?</v>
      </c>
    </row>
    <row r="1250" spans="1:4" x14ac:dyDescent="0.2">
      <c r="A1250" s="54">
        <v>1189</v>
      </c>
      <c r="B1250" s="1221">
        <f>'Expenditures 15-22'!F150</f>
        <v>97943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369938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369938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369938</v>
      </c>
      <c r="C1258" s="13" t="s">
        <v>653</v>
      </c>
      <c r="D1258" s="13" t="str">
        <f t="shared" si="18"/>
        <v>Error?</v>
      </c>
    </row>
    <row r="1259" spans="1:4" x14ac:dyDescent="0.2">
      <c r="A1259" s="54">
        <v>1198</v>
      </c>
      <c r="B1259" s="1221">
        <f>'Expenditures 15-22'!G150</f>
        <v>369938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2099345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2099345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2099345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2099345</v>
      </c>
      <c r="C1288" s="13" t="s">
        <v>653</v>
      </c>
      <c r="D1288" s="13" t="str">
        <f t="shared" si="19"/>
        <v>Error?</v>
      </c>
    </row>
    <row r="1289" spans="1:4" x14ac:dyDescent="0.2">
      <c r="A1289" s="54">
        <v>1228</v>
      </c>
      <c r="B1289" s="1221">
        <f>'Expenditures 15-22'!K151</f>
        <v>102720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389362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575000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964362</v>
      </c>
      <c r="C1317" s="13" t="s">
        <v>653</v>
      </c>
      <c r="D1317" s="13" t="str">
        <f t="shared" si="19"/>
        <v>Error?</v>
      </c>
    </row>
    <row r="1318" spans="1:4" x14ac:dyDescent="0.2">
      <c r="A1318" s="54">
        <v>1257</v>
      </c>
      <c r="B1318" s="1221">
        <f>'Expenditures 15-22'!H168</f>
        <v>964362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389362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575000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964362</v>
      </c>
      <c r="C1331" s="13" t="s">
        <v>653</v>
      </c>
      <c r="D1331" s="13" t="str">
        <f t="shared" si="19"/>
        <v>Error?</v>
      </c>
    </row>
    <row r="1332" spans="1:4" x14ac:dyDescent="0.2">
      <c r="A1332" s="54">
        <v>1271</v>
      </c>
      <c r="B1332" s="1221">
        <f>'Expenditures 15-22'!K168</f>
        <v>964362</v>
      </c>
      <c r="C1332" s="13" t="s">
        <v>653</v>
      </c>
      <c r="D1332" s="13" t="str">
        <f t="shared" si="19"/>
        <v>Error?</v>
      </c>
    </row>
    <row r="1333" spans="1:4" x14ac:dyDescent="0.2">
      <c r="A1333" s="54">
        <v>1272</v>
      </c>
      <c r="B1333" s="1221">
        <f>'Expenditures 15-22'!K169</f>
        <v>19226</v>
      </c>
      <c r="C1333" s="13" t="s">
        <v>653</v>
      </c>
      <c r="D1333" s="13" t="str">
        <f t="shared" si="19"/>
        <v>Error?</v>
      </c>
    </row>
    <row r="1334" spans="1:4" x14ac:dyDescent="0.2">
      <c r="A1334" s="82">
        <v>1273</v>
      </c>
      <c r="D1334" s="13" t="str">
        <f t="shared" si="19"/>
        <v>OK</v>
      </c>
    </row>
    <row r="1335" spans="1:4" x14ac:dyDescent="0.2">
      <c r="A1335" s="54">
        <v>1274</v>
      </c>
      <c r="B1335" s="1221">
        <f>'Expenditures 15-22'!C176</f>
        <v>188190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188190</v>
      </c>
      <c r="C1339" s="13" t="s">
        <v>653</v>
      </c>
      <c r="D1339" s="13" t="str">
        <f t="shared" si="19"/>
        <v>Error?</v>
      </c>
    </row>
    <row r="1340" spans="1:4" x14ac:dyDescent="0.2">
      <c r="A1340" s="54">
        <v>1279</v>
      </c>
      <c r="B1340" s="1221">
        <f>'Expenditures 15-22'!C204</f>
        <v>188190</v>
      </c>
      <c r="C1340" s="13" t="s">
        <v>653</v>
      </c>
      <c r="D1340" s="13" t="str">
        <f t="shared" si="19"/>
        <v>Error?</v>
      </c>
    </row>
    <row r="1341" spans="1:4" x14ac:dyDescent="0.2">
      <c r="A1341" s="54">
        <v>1280</v>
      </c>
      <c r="B1341" s="1221">
        <f>'Expenditures 15-22'!D176</f>
        <v>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v>
      </c>
      <c r="C1345" s="13" t="s">
        <v>653</v>
      </c>
      <c r="D1345" s="13" t="str">
        <f t="shared" si="20"/>
        <v>Error?</v>
      </c>
    </row>
    <row r="1346" spans="1:4" x14ac:dyDescent="0.2">
      <c r="A1346" s="54">
        <v>1285</v>
      </c>
      <c r="B1346" s="1221">
        <f>'Expenditures 15-22'!D204</f>
        <v>1</v>
      </c>
      <c r="C1346" s="13" t="s">
        <v>653</v>
      </c>
      <c r="D1346" s="13" t="str">
        <f t="shared" si="20"/>
        <v>Error?</v>
      </c>
    </row>
    <row r="1347" spans="1:4" x14ac:dyDescent="0.2">
      <c r="A1347" s="54">
        <v>1286</v>
      </c>
      <c r="B1347" s="1221">
        <f>'Expenditures 15-22'!E176</f>
        <v>503740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503740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503740</v>
      </c>
      <c r="C1353" s="13" t="s">
        <v>653</v>
      </c>
      <c r="D1353" s="13" t="str">
        <f t="shared" si="20"/>
        <v>Error?</v>
      </c>
    </row>
    <row r="1354" spans="1:4" x14ac:dyDescent="0.2">
      <c r="A1354" s="54">
        <v>1293</v>
      </c>
      <c r="B1354" s="1221">
        <f>'Expenditures 15-22'!F176</f>
        <v>15702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15702</v>
      </c>
      <c r="C1358" s="13" t="s">
        <v>653</v>
      </c>
      <c r="D1358" s="13" t="str">
        <f t="shared" si="20"/>
        <v>Error?</v>
      </c>
    </row>
    <row r="1359" spans="1:4" x14ac:dyDescent="0.2">
      <c r="A1359" s="54">
        <v>1298</v>
      </c>
      <c r="B1359" s="1221">
        <f>'Expenditures 15-22'!F204</f>
        <v>15702</v>
      </c>
      <c r="C1359" s="13" t="s">
        <v>653</v>
      </c>
      <c r="D1359" s="13" t="str">
        <f t="shared" si="20"/>
        <v>Error?</v>
      </c>
    </row>
    <row r="1360" spans="1:4" x14ac:dyDescent="0.2">
      <c r="A1360" s="54">
        <v>1299</v>
      </c>
      <c r="B1360" s="1221">
        <f>'Expenditures 15-22'!G176</f>
        <v>79417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79417</v>
      </c>
      <c r="C1364" s="13" t="s">
        <v>653</v>
      </c>
      <c r="D1364" s="13" t="str">
        <f t="shared" si="20"/>
        <v>Error?</v>
      </c>
    </row>
    <row r="1365" spans="1:4" x14ac:dyDescent="0.2">
      <c r="A1365" s="54">
        <v>1304</v>
      </c>
      <c r="B1365" s="1221">
        <f>'Expenditures 15-22'!G204</f>
        <v>79417</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787050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787050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787050</v>
      </c>
      <c r="C1388" s="13" t="s">
        <v>653</v>
      </c>
      <c r="D1388" s="13" t="str">
        <f t="shared" si="20"/>
        <v>Error?</v>
      </c>
    </row>
    <row r="1389" spans="1:4" x14ac:dyDescent="0.2">
      <c r="A1389" s="54">
        <v>1328</v>
      </c>
      <c r="B1389" s="1221">
        <f>'Expenditures 15-22'!K205</f>
        <v>1182113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1298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10480</v>
      </c>
      <c r="D1408" s="13" t="str">
        <f t="shared" si="21"/>
        <v>Error?</v>
      </c>
    </row>
    <row r="1409" spans="1:4" x14ac:dyDescent="0.2">
      <c r="A1409" s="54">
        <v>1348</v>
      </c>
      <c r="B1409" s="1221">
        <f>'Expenditures 15-22'!D218</f>
        <v>19</v>
      </c>
      <c r="D1409" s="13" t="str">
        <f t="shared" si="21"/>
        <v>Error?</v>
      </c>
    </row>
    <row r="1410" spans="1:4" x14ac:dyDescent="0.2">
      <c r="A1410" s="54">
        <v>1349</v>
      </c>
      <c r="B1410" s="1221">
        <f>'Expenditures 15-22'!D223</f>
        <v>148477</v>
      </c>
      <c r="C1410" s="13" t="s">
        <v>653</v>
      </c>
      <c r="D1410" s="13" t="str">
        <f t="shared" si="21"/>
        <v>Error?</v>
      </c>
    </row>
    <row r="1411" spans="1:4" x14ac:dyDescent="0.2">
      <c r="A1411" s="54">
        <v>1350</v>
      </c>
      <c r="B1411" s="1221">
        <f>'Expenditures 15-22'!D226</f>
        <v>3794</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9605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1791</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15190</v>
      </c>
      <c r="C1417" s="13" t="s">
        <v>653</v>
      </c>
      <c r="D1417" s="13" t="str">
        <f t="shared" si="21"/>
        <v>Error?</v>
      </c>
    </row>
    <row r="1418" spans="1:4" x14ac:dyDescent="0.2">
      <c r="A1418" s="54">
        <v>1357</v>
      </c>
      <c r="B1418" s="1221">
        <f>'Expenditures 15-22'!D234</f>
        <v>12913</v>
      </c>
      <c r="D1418" s="13" t="str">
        <f t="shared" si="21"/>
        <v>Error?</v>
      </c>
    </row>
    <row r="1419" spans="1:4" x14ac:dyDescent="0.2">
      <c r="A1419" s="54">
        <v>1358</v>
      </c>
      <c r="B1419" s="1221">
        <f>'Expenditures 15-22'!D235</f>
        <v>16474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29387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14109</v>
      </c>
      <c r="D1423" s="13" t="str">
        <f t="shared" si="21"/>
        <v>Error?</v>
      </c>
    </row>
    <row r="1424" spans="1:4" x14ac:dyDescent="0.2">
      <c r="A1424" s="54">
        <v>1363</v>
      </c>
      <c r="B1424" s="1221">
        <f>'Expenditures 15-22'!D251</f>
        <v>14109</v>
      </c>
      <c r="C1424" s="13" t="s">
        <v>653</v>
      </c>
      <c r="D1424" s="13" t="str">
        <f t="shared" si="21"/>
        <v>Error?</v>
      </c>
    </row>
    <row r="1425" spans="1:4" x14ac:dyDescent="0.2">
      <c r="A1425" s="54">
        <v>1364</v>
      </c>
      <c r="B1425" s="1221">
        <f>'Expenditures 15-22'!D253</f>
        <v>48417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48417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34538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191235</v>
      </c>
      <c r="D1431" s="13" t="str">
        <f t="shared" si="21"/>
        <v>Error?</v>
      </c>
    </row>
    <row r="1432" spans="1:4" x14ac:dyDescent="0.2">
      <c r="A1432" s="54">
        <v>1371</v>
      </c>
      <c r="B1432" s="1221">
        <f>'Expenditures 15-22'!D261</f>
        <v>37761</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263534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370637</v>
      </c>
      <c r="C1446" s="13" t="s">
        <v>653</v>
      </c>
      <c r="D1446" s="13" t="str">
        <f t="shared" si="21"/>
        <v>Error?</v>
      </c>
    </row>
    <row r="1447" spans="1:4" x14ac:dyDescent="0.2">
      <c r="A1447" s="54">
        <v>1386</v>
      </c>
      <c r="B1447" s="1221">
        <f>'Expenditures 15-22'!D274</f>
        <v>1767</v>
      </c>
      <c r="D1447" s="13" t="str">
        <f t="shared" si="21"/>
        <v>Error?</v>
      </c>
    </row>
    <row r="1448" spans="1:4" x14ac:dyDescent="0.2">
      <c r="A1448" s="54">
        <v>1387</v>
      </c>
      <c r="B1448" s="1221">
        <f>'Expenditures 15-22'!D288</f>
        <v>520881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1298</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10480</v>
      </c>
      <c r="C1472" s="13" t="s">
        <v>653</v>
      </c>
      <c r="D1472" s="13" t="str">
        <f t="shared" si="22"/>
        <v>Error?</v>
      </c>
    </row>
    <row r="1473" spans="1:4" x14ac:dyDescent="0.2">
      <c r="A1473" s="54">
        <v>1412</v>
      </c>
      <c r="B1473" s="1221">
        <f>'Expenditures 15-22'!K218</f>
        <v>19</v>
      </c>
      <c r="C1473" s="13" t="s">
        <v>653</v>
      </c>
      <c r="D1473" s="13" t="str">
        <f t="shared" si="22"/>
        <v>Error?</v>
      </c>
    </row>
    <row r="1474" spans="1:4" x14ac:dyDescent="0.2">
      <c r="A1474" s="54">
        <v>1413</v>
      </c>
      <c r="B1474" s="1221">
        <f>'Expenditures 15-22'!K223</f>
        <v>148477</v>
      </c>
      <c r="C1474" s="13" t="s">
        <v>653</v>
      </c>
      <c r="D1474" s="13" t="str">
        <f t="shared" si="22"/>
        <v>Error?</v>
      </c>
    </row>
    <row r="1475" spans="1:4" x14ac:dyDescent="0.2">
      <c r="A1475" s="54">
        <v>1414</v>
      </c>
      <c r="B1475" s="1221">
        <f>'Expenditures 15-22'!K226</f>
        <v>3794</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9605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1791</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15190</v>
      </c>
      <c r="C1481" s="13" t="s">
        <v>653</v>
      </c>
      <c r="D1481" s="13" t="str">
        <f t="shared" si="22"/>
        <v>Error?</v>
      </c>
    </row>
    <row r="1482" spans="1:4" x14ac:dyDescent="0.2">
      <c r="A1482" s="54">
        <v>1421</v>
      </c>
      <c r="B1482" s="1221">
        <f>'Expenditures 15-22'!K234</f>
        <v>12913</v>
      </c>
      <c r="C1482" s="13" t="s">
        <v>653</v>
      </c>
      <c r="D1482" s="13" t="str">
        <f t="shared" si="22"/>
        <v>Error?</v>
      </c>
    </row>
    <row r="1483" spans="1:4" x14ac:dyDescent="0.2">
      <c r="A1483" s="54">
        <v>1422</v>
      </c>
      <c r="B1483" s="1221">
        <f>'Expenditures 15-22'!K235</f>
        <v>16474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29387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14109</v>
      </c>
      <c r="C1487" s="13" t="s">
        <v>653</v>
      </c>
      <c r="D1487" s="13" t="str">
        <f t="shared" si="22"/>
        <v>Error?</v>
      </c>
    </row>
    <row r="1488" spans="1:4" x14ac:dyDescent="0.2">
      <c r="A1488" s="54">
        <v>1427</v>
      </c>
      <c r="B1488" s="1221">
        <f>'Expenditures 15-22'!K251</f>
        <v>14109</v>
      </c>
      <c r="C1488" s="13" t="s">
        <v>653</v>
      </c>
      <c r="D1488" s="13" t="str">
        <f t="shared" si="22"/>
        <v>Error?</v>
      </c>
    </row>
    <row r="1489" spans="1:4" x14ac:dyDescent="0.2">
      <c r="A1489" s="54">
        <v>1428</v>
      </c>
      <c r="B1489" s="1221">
        <f>'Expenditures 15-22'!K253</f>
        <v>48417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48417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34538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191235</v>
      </c>
      <c r="C1495" s="13" t="s">
        <v>653</v>
      </c>
      <c r="D1495" s="13" t="str">
        <f t="shared" si="22"/>
        <v>Error?</v>
      </c>
    </row>
    <row r="1496" spans="1:4" x14ac:dyDescent="0.2">
      <c r="A1496" s="54">
        <v>1435</v>
      </c>
      <c r="B1496" s="1221">
        <f>'Expenditures 15-22'!K261</f>
        <v>37761</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263534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370637</v>
      </c>
      <c r="C1510" s="13" t="s">
        <v>653</v>
      </c>
      <c r="D1510" s="13" t="str">
        <f t="shared" si="22"/>
        <v>Error?</v>
      </c>
    </row>
    <row r="1511" spans="1:4" x14ac:dyDescent="0.2">
      <c r="A1511" s="54">
        <v>1450</v>
      </c>
      <c r="B1511" s="1221">
        <f>'Expenditures 15-22'!K274</f>
        <v>1767</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520881</v>
      </c>
      <c r="C1517" s="13" t="s">
        <v>653</v>
      </c>
      <c r="D1517" s="13" t="str">
        <f t="shared" si="22"/>
        <v>Error?</v>
      </c>
    </row>
    <row r="1518" spans="1:4" x14ac:dyDescent="0.2">
      <c r="A1518" s="54">
        <v>1457</v>
      </c>
      <c r="B1518" s="1221">
        <f>'Expenditures 15-22'!K289</f>
        <v>277978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13530154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13363969</v>
      </c>
      <c r="C1630" s="13" t="s">
        <v>653</v>
      </c>
      <c r="D1630" s="13" t="str">
        <f t="shared" si="24"/>
        <v>Error?</v>
      </c>
    </row>
    <row r="1631" spans="1:4" x14ac:dyDescent="0.2">
      <c r="A1631" s="54">
        <v>1570</v>
      </c>
      <c r="B1631" s="1221">
        <f>'Acct Summary 7-8'!D79</f>
        <v>5261177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5363897</v>
      </c>
      <c r="C1644" s="13" t="s">
        <v>653</v>
      </c>
      <c r="D1644" s="13" t="str">
        <f t="shared" si="24"/>
        <v>Error?</v>
      </c>
    </row>
    <row r="1645" spans="1:4" x14ac:dyDescent="0.2">
      <c r="A1645" s="54">
        <v>1584</v>
      </c>
      <c r="B1645" s="1221">
        <f>'Acct Summary 7-8'!E79</f>
        <v>362160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381386</v>
      </c>
      <c r="C1658" s="13" t="s">
        <v>653</v>
      </c>
      <c r="D1658" s="13" t="str">
        <f t="shared" si="24"/>
        <v>Error?</v>
      </c>
    </row>
    <row r="1659" spans="1:4" x14ac:dyDescent="0.2">
      <c r="A1659" s="54">
        <v>1598</v>
      </c>
      <c r="B1659" s="1221">
        <f>'Acct Summary 7-8'!F79</f>
        <v>1768954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2951067</v>
      </c>
      <c r="C1672" s="13" t="s">
        <v>653</v>
      </c>
      <c r="D1672" s="13" t="str">
        <f t="shared" si="25"/>
        <v>Error?</v>
      </c>
    </row>
    <row r="1673" spans="1:4" x14ac:dyDescent="0.2">
      <c r="A1673" s="54">
        <v>1612</v>
      </c>
      <c r="B1673" s="1221">
        <f>'Acct Summary 7-8'!G79</f>
        <v>615790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893768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9309176</v>
      </c>
      <c r="C1744" s="13" t="s">
        <v>653</v>
      </c>
      <c r="D1744" s="13" t="str">
        <f t="shared" si="26"/>
        <v>Error?</v>
      </c>
    </row>
    <row r="1745" spans="1:5" x14ac:dyDescent="0.2">
      <c r="A1745" s="54">
        <v>1684</v>
      </c>
      <c r="B1745" s="1221">
        <f>'Tax Sched 24'!B5</f>
        <v>1462832</v>
      </c>
      <c r="C1745" s="13" t="s">
        <v>653</v>
      </c>
      <c r="D1745" s="13" t="str">
        <f t="shared" si="26"/>
        <v>Error?</v>
      </c>
    </row>
    <row r="1746" spans="1:5" x14ac:dyDescent="0.2">
      <c r="A1746" s="54">
        <v>1685</v>
      </c>
      <c r="B1746" s="1221">
        <f>'Tax Sched 24'!B6</f>
        <v>981607</v>
      </c>
      <c r="C1746" s="13" t="s">
        <v>653</v>
      </c>
      <c r="D1746" s="13" t="str">
        <f t="shared" si="26"/>
        <v>Error?</v>
      </c>
    </row>
    <row r="1747" spans="1:5" x14ac:dyDescent="0.2">
      <c r="A1747" s="54">
        <v>1686</v>
      </c>
      <c r="B1747" s="1221">
        <f>'Tax Sched 24'!B7</f>
        <v>1726447</v>
      </c>
      <c r="C1747" s="13" t="s">
        <v>653</v>
      </c>
      <c r="D1747" s="13" t="str">
        <f t="shared" si="26"/>
        <v>Error?</v>
      </c>
    </row>
    <row r="1748" spans="1:5" x14ac:dyDescent="0.2">
      <c r="A1748" s="54">
        <v>1687</v>
      </c>
      <c r="B1748" s="1221">
        <f>'Tax Sched 24'!B8</f>
        <v>383315</v>
      </c>
      <c r="C1748" s="13" t="s">
        <v>653</v>
      </c>
      <c r="D1748" s="13" t="str">
        <f t="shared" si="26"/>
        <v>Error?</v>
      </c>
    </row>
    <row r="1749" spans="1:5" x14ac:dyDescent="0.2">
      <c r="A1749" s="54">
        <v>1688</v>
      </c>
      <c r="B1749" s="1221">
        <f>'Tax Sched 24'!B10</f>
        <v>132947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167413</v>
      </c>
      <c r="C1752" s="13" t="s">
        <v>653</v>
      </c>
      <c r="D1752" s="13" t="str">
        <f t="shared" si="26"/>
        <v>Error?</v>
      </c>
    </row>
    <row r="1753" spans="1:5" x14ac:dyDescent="0.2">
      <c r="A1753" s="54">
        <v>1692</v>
      </c>
      <c r="B1753" s="1221">
        <f>'Tax Sched 24'!B12</f>
        <v>266072</v>
      </c>
      <c r="C1753" s="13" t="s">
        <v>653</v>
      </c>
      <c r="D1753" s="13" t="str">
        <f t="shared" si="26"/>
        <v>Error?</v>
      </c>
    </row>
    <row r="1754" spans="1:5" x14ac:dyDescent="0.2">
      <c r="A1754" s="54">
        <v>1693</v>
      </c>
      <c r="B1754" s="1221">
        <f>'Tax Sched 24'!B14</f>
        <v>1063791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15876915</v>
      </c>
      <c r="C1759" s="13" t="s">
        <v>653</v>
      </c>
      <c r="D1759" s="13" t="str">
        <f t="shared" si="26"/>
        <v>Error?</v>
      </c>
    </row>
    <row r="1760" spans="1:5" x14ac:dyDescent="0.2">
      <c r="A1760" s="54">
        <v>1699</v>
      </c>
      <c r="B1760" s="1221">
        <f>'Tax Sched 24'!D4</f>
        <v>4503281</v>
      </c>
      <c r="C1760" s="13" t="s">
        <v>653</v>
      </c>
      <c r="D1760" s="13" t="str">
        <f t="shared" si="26"/>
        <v>Error?</v>
      </c>
    </row>
    <row r="1761" spans="1:5" x14ac:dyDescent="0.2">
      <c r="A1761" s="54">
        <v>1700</v>
      </c>
      <c r="B1761" s="1221">
        <f>'Tax Sched 24'!D5</f>
        <v>707648</v>
      </c>
      <c r="C1761" s="13" t="s">
        <v>653</v>
      </c>
      <c r="D1761" s="13" t="str">
        <f t="shared" si="26"/>
        <v>Error?</v>
      </c>
    </row>
    <row r="1762" spans="1:5" s="79" customFormat="1" x14ac:dyDescent="0.2">
      <c r="A1762" s="54">
        <v>1701</v>
      </c>
      <c r="B1762" s="1221">
        <f>'Tax Sched 24'!D6</f>
        <v>475330</v>
      </c>
      <c r="C1762" s="13" t="s">
        <v>653</v>
      </c>
      <c r="D1762" s="13" t="str">
        <f t="shared" si="26"/>
        <v>Error?</v>
      </c>
      <c r="E1762" s="80"/>
    </row>
    <row r="1763" spans="1:5" x14ac:dyDescent="0.2">
      <c r="A1763" s="54">
        <v>1702</v>
      </c>
      <c r="B1763" s="1221">
        <f>'Tax Sched 24'!D7</f>
        <v>812091</v>
      </c>
      <c r="C1763" s="13" t="s">
        <v>653</v>
      </c>
      <c r="D1763" s="13" t="str">
        <f t="shared" si="26"/>
        <v>Error?</v>
      </c>
    </row>
    <row r="1764" spans="1:5" x14ac:dyDescent="0.2">
      <c r="A1764" s="54">
        <v>1703</v>
      </c>
      <c r="B1764" s="1221">
        <f>'Tax Sched 24'!D8</f>
        <v>186137</v>
      </c>
      <c r="C1764" s="13" t="s">
        <v>653</v>
      </c>
      <c r="D1764" s="13" t="str">
        <f t="shared" si="26"/>
        <v>Error?</v>
      </c>
    </row>
    <row r="1765" spans="1:5" x14ac:dyDescent="0.2">
      <c r="A1765" s="54">
        <v>1704</v>
      </c>
      <c r="B1765" s="1221">
        <f>'Tax Sched 24'!D10</f>
        <v>64331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81212</v>
      </c>
      <c r="C1768" s="13" t="s">
        <v>653</v>
      </c>
      <c r="D1768" s="13" t="str">
        <f t="shared" si="26"/>
        <v>Error?</v>
      </c>
    </row>
    <row r="1769" spans="1:5" x14ac:dyDescent="0.2">
      <c r="A1769" s="54">
        <v>1708</v>
      </c>
      <c r="B1769" s="1221">
        <f>'Tax Sched 24'!D12</f>
        <v>128676</v>
      </c>
      <c r="C1769" s="13" t="s">
        <v>653</v>
      </c>
      <c r="D1769" s="13" t="str">
        <f t="shared" si="26"/>
        <v>Error?</v>
      </c>
    </row>
    <row r="1770" spans="1:5" x14ac:dyDescent="0.2">
      <c r="A1770" s="54">
        <v>1709</v>
      </c>
      <c r="B1770" s="1221">
        <f>'Tax Sched 24'!D14</f>
        <v>514619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7659462</v>
      </c>
      <c r="C1775" s="13" t="s">
        <v>653</v>
      </c>
      <c r="D1775" s="13" t="str">
        <f t="shared" si="26"/>
        <v>Error?</v>
      </c>
    </row>
    <row r="1776" spans="1:5" x14ac:dyDescent="0.2">
      <c r="A1776" s="54">
        <v>1715</v>
      </c>
      <c r="B1776" s="1221">
        <f>'Tax Sched 24'!C4</f>
        <v>4805895</v>
      </c>
      <c r="D1776" s="13" t="str">
        <f t="shared" si="26"/>
        <v>Error?</v>
      </c>
    </row>
    <row r="1777" spans="1:4" x14ac:dyDescent="0.2">
      <c r="A1777" s="54">
        <v>1716</v>
      </c>
      <c r="B1777" s="1221">
        <f>'Tax Sched 24'!C5</f>
        <v>755184</v>
      </c>
      <c r="D1777" s="13" t="str">
        <f t="shared" si="26"/>
        <v>Error?</v>
      </c>
    </row>
    <row r="1778" spans="1:4" x14ac:dyDescent="0.2">
      <c r="A1778" s="54">
        <v>1717</v>
      </c>
      <c r="B1778" s="1221">
        <f>'Tax Sched 24'!C6</f>
        <v>506277</v>
      </c>
      <c r="D1778" s="13" t="str">
        <f t="shared" si="26"/>
        <v>Error?</v>
      </c>
    </row>
    <row r="1779" spans="1:4" x14ac:dyDescent="0.2">
      <c r="A1779" s="54">
        <v>1718</v>
      </c>
      <c r="B1779" s="1221">
        <f>'Tax Sched 24'!C7</f>
        <v>914356</v>
      </c>
      <c r="D1779" s="13" t="str">
        <f t="shared" si="26"/>
        <v>Error?</v>
      </c>
    </row>
    <row r="1780" spans="1:4" x14ac:dyDescent="0.2">
      <c r="A1780" s="54">
        <v>1719</v>
      </c>
      <c r="B1780" s="1221">
        <f>'Tax Sched 24'!C8</f>
        <v>197178</v>
      </c>
      <c r="D1780" s="13" t="str">
        <f t="shared" si="26"/>
        <v>Error?</v>
      </c>
    </row>
    <row r="1781" spans="1:4" x14ac:dyDescent="0.2">
      <c r="A1781" s="54">
        <v>1720</v>
      </c>
      <c r="B1781" s="1221">
        <f>'Tax Sched 24'!C10</f>
        <v>68616</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86201</v>
      </c>
      <c r="D1784" s="13" t="str">
        <f t="shared" si="26"/>
        <v>Error?</v>
      </c>
    </row>
    <row r="1785" spans="1:4" x14ac:dyDescent="0.2">
      <c r="A1785" s="54">
        <v>1724</v>
      </c>
      <c r="B1785" s="1221">
        <f>'Tax Sched 24'!C12</f>
        <v>137396</v>
      </c>
      <c r="D1785" s="13" t="str">
        <f t="shared" si="26"/>
        <v>Error?</v>
      </c>
    </row>
    <row r="1786" spans="1:4" x14ac:dyDescent="0.2">
      <c r="A1786" s="54">
        <v>1725</v>
      </c>
      <c r="B1786" s="1221">
        <f>'Tax Sched 24'!C14</f>
        <v>549172</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8217453</v>
      </c>
      <c r="C1791" s="13" t="s">
        <v>653</v>
      </c>
      <c r="D1791" s="13" t="str">
        <f t="shared" ref="D1791:D1854" si="27">IF(ISBLANK(B1791),"OK",IF(A1791-B1791=0,"OK","Error?"))</f>
        <v>Error?</v>
      </c>
    </row>
    <row r="1792" spans="1:4" x14ac:dyDescent="0.2">
      <c r="A1792" s="54">
        <v>1731</v>
      </c>
      <c r="B1792" s="1221">
        <f>'Tax Sched 24'!F4</f>
        <v>4940788</v>
      </c>
      <c r="C1792" s="13" t="s">
        <v>653</v>
      </c>
      <c r="D1792" s="13" t="str">
        <f t="shared" si="27"/>
        <v>Error?</v>
      </c>
    </row>
    <row r="1793" spans="1:4" x14ac:dyDescent="0.2">
      <c r="A1793" s="54">
        <v>1732</v>
      </c>
      <c r="B1793" s="1221">
        <f>'Tax Sched 24'!F5</f>
        <v>776438</v>
      </c>
      <c r="C1793" s="13" t="s">
        <v>653</v>
      </c>
      <c r="D1793" s="13" t="str">
        <f t="shared" si="27"/>
        <v>Error?</v>
      </c>
    </row>
    <row r="1794" spans="1:4" x14ac:dyDescent="0.2">
      <c r="A1794" s="54">
        <v>1733</v>
      </c>
      <c r="B1794" s="1221">
        <f>'Tax Sched 24'!F6</f>
        <v>520479</v>
      </c>
      <c r="C1794" s="13" t="s">
        <v>653</v>
      </c>
      <c r="D1794" s="13" t="str">
        <f t="shared" si="27"/>
        <v>Error?</v>
      </c>
    </row>
    <row r="1795" spans="1:4" x14ac:dyDescent="0.2">
      <c r="A1795" s="54">
        <v>1734</v>
      </c>
      <c r="B1795" s="1221">
        <f>'Tax Sched 24'!F7</f>
        <v>939981</v>
      </c>
      <c r="C1795" s="13" t="s">
        <v>653</v>
      </c>
      <c r="D1795" s="13" t="str">
        <f t="shared" si="27"/>
        <v>Error?</v>
      </c>
    </row>
    <row r="1796" spans="1:4" x14ac:dyDescent="0.2">
      <c r="A1796" s="54">
        <v>1735</v>
      </c>
      <c r="B1796" s="1221">
        <f>'Tax Sched 24'!F8</f>
        <v>202822</v>
      </c>
      <c r="C1796" s="13" t="s">
        <v>653</v>
      </c>
      <c r="D1796" s="13" t="str">
        <f t="shared" si="27"/>
        <v>Error?</v>
      </c>
    </row>
    <row r="1797" spans="1:4" x14ac:dyDescent="0.2">
      <c r="A1797" s="54">
        <v>1736</v>
      </c>
      <c r="B1797" s="1221">
        <f>'Tax Sched 24'!F10</f>
        <v>70622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88799</v>
      </c>
      <c r="C1800" s="13" t="s">
        <v>653</v>
      </c>
      <c r="D1800" s="13" t="str">
        <f t="shared" si="27"/>
        <v>Error?</v>
      </c>
    </row>
    <row r="1801" spans="1:4" x14ac:dyDescent="0.2">
      <c r="A1801" s="54">
        <v>1740</v>
      </c>
      <c r="B1801" s="1221">
        <f>'Tax Sched 24'!F12</f>
        <v>141081</v>
      </c>
      <c r="C1801" s="13" t="s">
        <v>653</v>
      </c>
      <c r="D1801" s="13" t="str">
        <f t="shared" si="27"/>
        <v>Error?</v>
      </c>
    </row>
    <row r="1802" spans="1:4" x14ac:dyDescent="0.2">
      <c r="A1802" s="54">
        <v>1741</v>
      </c>
      <c r="B1802" s="1221">
        <f>'Tax Sched 24'!F14</f>
        <v>564735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9746683</v>
      </c>
      <c r="D1808" s="13" t="str">
        <f t="shared" si="27"/>
        <v>Error?</v>
      </c>
    </row>
    <row r="1809" spans="1:4" x14ac:dyDescent="0.2">
      <c r="A1809" s="54">
        <v>1748</v>
      </c>
      <c r="B1809" s="1221">
        <f>'Tax Sched 24'!E5</f>
        <v>1531622</v>
      </c>
      <c r="D1809" s="13" t="str">
        <f t="shared" si="27"/>
        <v>Error?</v>
      </c>
    </row>
    <row r="1810" spans="1:4" x14ac:dyDescent="0.2">
      <c r="A1810" s="54">
        <v>1749</v>
      </c>
      <c r="B1810" s="1221">
        <f>'Tax Sched 24'!E6</f>
        <v>1026756</v>
      </c>
      <c r="D1810" s="13" t="str">
        <f t="shared" si="27"/>
        <v>Error?</v>
      </c>
    </row>
    <row r="1811" spans="1:4" x14ac:dyDescent="0.2">
      <c r="A1811" s="54">
        <v>1750</v>
      </c>
      <c r="B1811" s="1221">
        <f>'Tax Sched 24'!E7</f>
        <v>1854337</v>
      </c>
      <c r="D1811" s="13" t="str">
        <f t="shared" si="27"/>
        <v>Error?</v>
      </c>
    </row>
    <row r="1812" spans="1:4" x14ac:dyDescent="0.2">
      <c r="A1812" s="54">
        <v>1751</v>
      </c>
      <c r="B1812" s="1221">
        <f>'Tax Sched 24'!E8</f>
        <v>400000</v>
      </c>
      <c r="D1812" s="13" t="str">
        <f t="shared" si="27"/>
        <v>Error?</v>
      </c>
    </row>
    <row r="1813" spans="1:4" x14ac:dyDescent="0.2">
      <c r="A1813" s="54">
        <v>1752</v>
      </c>
      <c r="B1813" s="1221">
        <f>'Tax Sched 24'!E10</f>
        <v>139238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175000</v>
      </c>
      <c r="D1816" s="13" t="str">
        <f t="shared" si="27"/>
        <v>Error?</v>
      </c>
    </row>
    <row r="1817" spans="1:4" x14ac:dyDescent="0.2">
      <c r="A1817" s="54">
        <v>1756</v>
      </c>
      <c r="B1817" s="1221">
        <f>'Tax Sched 24'!E12</f>
        <v>278477</v>
      </c>
      <c r="D1817" s="13" t="str">
        <f t="shared" si="27"/>
        <v>Error?</v>
      </c>
    </row>
    <row r="1818" spans="1:4" x14ac:dyDescent="0.2">
      <c r="A1818" s="54">
        <v>1757</v>
      </c>
      <c r="B1818" s="1221">
        <f>'Tax Sched 24'!E14</f>
        <v>1113907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16666020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8887556</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1063791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1063791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1063791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425000</v>
      </c>
      <c r="D2008" s="13" t="str">
        <f t="shared" si="30"/>
        <v>Error?</v>
      </c>
    </row>
    <row r="2009" spans="1:4" x14ac:dyDescent="0.2">
      <c r="A2009" s="54">
        <v>1948</v>
      </c>
      <c r="B2009" s="1221">
        <f>'Cap Outlay Deprec 27'!C8</f>
        <v>25852834</v>
      </c>
      <c r="D2009" s="13" t="str">
        <f t="shared" si="30"/>
        <v>Error?</v>
      </c>
    </row>
    <row r="2010" spans="1:4" x14ac:dyDescent="0.2">
      <c r="A2010" s="54">
        <v>1949</v>
      </c>
      <c r="B2010" s="1221">
        <f>'Cap Outlay Deprec 27'!C10</f>
        <v>360759</v>
      </c>
      <c r="D2010" s="13" t="str">
        <f t="shared" si="30"/>
        <v>Error?</v>
      </c>
    </row>
    <row r="2011" spans="1:4" x14ac:dyDescent="0.2">
      <c r="A2011" s="54">
        <v>1950</v>
      </c>
      <c r="B2011" s="1221">
        <f>'Cap Outlay Deprec 27'!C12</f>
        <v>5595324</v>
      </c>
      <c r="D2011" s="13" t="str">
        <f t="shared" si="30"/>
        <v>Error?</v>
      </c>
    </row>
    <row r="2012" spans="1:4" x14ac:dyDescent="0.2">
      <c r="A2012" s="54">
        <v>1951</v>
      </c>
      <c r="B2012" s="1221">
        <f>'Cap Outlay Deprec 27'!C13</f>
        <v>813259</v>
      </c>
      <c r="D2012" s="13" t="str">
        <f t="shared" si="30"/>
        <v>Error?</v>
      </c>
    </row>
    <row r="2013" spans="1:4" x14ac:dyDescent="0.2">
      <c r="A2013" s="54">
        <v>1952</v>
      </c>
      <c r="B2013" s="1221">
        <f>'Cap Outlay Deprec 27'!C16</f>
        <v>33047176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201640</v>
      </c>
      <c r="D2015" s="13" t="str">
        <f t="shared" si="30"/>
        <v>Error?</v>
      </c>
    </row>
    <row r="2016" spans="1:4" x14ac:dyDescent="0.2">
      <c r="A2016" s="54">
        <v>1955</v>
      </c>
      <c r="B2016" s="1221">
        <f>'Cap Outlay Deprec 27'!D10</f>
        <v>137789</v>
      </c>
      <c r="D2016" s="13" t="str">
        <f t="shared" si="30"/>
        <v>Error?</v>
      </c>
    </row>
    <row r="2017" spans="1:4" x14ac:dyDescent="0.2">
      <c r="A2017" s="54">
        <v>1956</v>
      </c>
      <c r="B2017" s="1221">
        <f>'Cap Outlay Deprec 27'!D12</f>
        <v>309337</v>
      </c>
      <c r="D2017" s="13" t="str">
        <f t="shared" si="30"/>
        <v>Error?</v>
      </c>
    </row>
    <row r="2018" spans="1:4" x14ac:dyDescent="0.2">
      <c r="A2018" s="54">
        <v>1957</v>
      </c>
      <c r="B2018" s="1221">
        <f>'Cap Outlay Deprec 27'!D13</f>
        <v>79417</v>
      </c>
      <c r="D2018" s="13" t="str">
        <f t="shared" si="30"/>
        <v>Error?</v>
      </c>
    </row>
    <row r="2019" spans="1:4" x14ac:dyDescent="0.2">
      <c r="A2019" s="54">
        <v>1958</v>
      </c>
      <c r="B2019" s="1221">
        <f>'Cap Outlay Deprec 27'!D16</f>
        <v>728183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425000</v>
      </c>
      <c r="C2026" s="13" t="s">
        <v>653</v>
      </c>
      <c r="D2026" s="13" t="str">
        <f t="shared" si="30"/>
        <v>Error?</v>
      </c>
    </row>
    <row r="2027" spans="1:4" x14ac:dyDescent="0.2">
      <c r="A2027" s="54">
        <v>1966</v>
      </c>
      <c r="B2027" s="1221">
        <f>'Cap Outlay Deprec 27'!F8</f>
        <v>26054474</v>
      </c>
      <c r="C2027" s="13" t="s">
        <v>653</v>
      </c>
      <c r="D2027" s="13" t="str">
        <f t="shared" si="30"/>
        <v>Error?</v>
      </c>
    </row>
    <row r="2028" spans="1:4" x14ac:dyDescent="0.2">
      <c r="A2028" s="54">
        <v>1967</v>
      </c>
      <c r="B2028" s="1221">
        <f>'Cap Outlay Deprec 27'!F10</f>
        <v>498548</v>
      </c>
      <c r="C2028" s="13" t="s">
        <v>653</v>
      </c>
      <c r="D2028" s="13" t="str">
        <f t="shared" si="30"/>
        <v>Error?</v>
      </c>
    </row>
    <row r="2029" spans="1:4" x14ac:dyDescent="0.2">
      <c r="A2029" s="54">
        <v>1968</v>
      </c>
      <c r="B2029" s="1221">
        <f>'Cap Outlay Deprec 27'!F12</f>
        <v>5904661</v>
      </c>
      <c r="C2029" s="13" t="s">
        <v>653</v>
      </c>
      <c r="D2029" s="13" t="str">
        <f t="shared" si="30"/>
        <v>Error?</v>
      </c>
    </row>
    <row r="2030" spans="1:4" x14ac:dyDescent="0.2">
      <c r="A2030" s="54">
        <v>1969</v>
      </c>
      <c r="B2030" s="1221">
        <f>'Cap Outlay Deprec 27'!F13</f>
        <v>892676</v>
      </c>
      <c r="C2030" s="13" t="s">
        <v>653</v>
      </c>
      <c r="D2030" s="13" t="str">
        <f t="shared" si="30"/>
        <v>Error?</v>
      </c>
    </row>
    <row r="2031" spans="1:4" x14ac:dyDescent="0.2">
      <c r="A2031" s="54">
        <v>1970</v>
      </c>
      <c r="B2031" s="1221">
        <f>'Cap Outlay Deprec 27'!F16</f>
        <v>33775359</v>
      </c>
      <c r="C2031" s="13" t="s">
        <v>653</v>
      </c>
      <c r="D2031" s="13" t="str">
        <f t="shared" si="30"/>
        <v>Error?</v>
      </c>
    </row>
    <row r="2032" spans="1:4" x14ac:dyDescent="0.2">
      <c r="A2032" s="82">
        <v>1971</v>
      </c>
      <c r="D2032" s="13" t="str">
        <f t="shared" si="30"/>
        <v>OK</v>
      </c>
    </row>
    <row r="2033" spans="1:4" x14ac:dyDescent="0.2">
      <c r="A2033" s="54">
        <v>1972</v>
      </c>
      <c r="B2033" s="1221">
        <f>'Cap Outlay Deprec 27'!H8</f>
        <v>10560521</v>
      </c>
      <c r="D2033" s="13" t="str">
        <f t="shared" si="30"/>
        <v>Error?</v>
      </c>
    </row>
    <row r="2034" spans="1:4" x14ac:dyDescent="0.2">
      <c r="A2034" s="54">
        <v>1973</v>
      </c>
      <c r="B2034" s="1221">
        <f>'Cap Outlay Deprec 27'!H10</f>
        <v>336795</v>
      </c>
      <c r="D2034" s="13" t="str">
        <f t="shared" si="30"/>
        <v>Error?</v>
      </c>
    </row>
    <row r="2035" spans="1:4" x14ac:dyDescent="0.2">
      <c r="A2035" s="54">
        <v>1974</v>
      </c>
      <c r="B2035" s="1221">
        <f>'Cap Outlay Deprec 27'!H12</f>
        <v>4601364</v>
      </c>
      <c r="D2035" s="13" t="str">
        <f t="shared" si="30"/>
        <v>Error?</v>
      </c>
    </row>
    <row r="2036" spans="1:4" x14ac:dyDescent="0.2">
      <c r="A2036" s="54">
        <v>1975</v>
      </c>
      <c r="B2036" s="1221">
        <f>'Cap Outlay Deprec 27'!H13</f>
        <v>748311</v>
      </c>
      <c r="D2036" s="13" t="str">
        <f t="shared" si="30"/>
        <v>Error?</v>
      </c>
    </row>
    <row r="2037" spans="1:4" x14ac:dyDescent="0.2">
      <c r="A2037" s="54">
        <v>1976</v>
      </c>
      <c r="B2037" s="1221">
        <f>'Cap Outlay Deprec 27'!H16</f>
        <v>16246991</v>
      </c>
      <c r="C2037" s="13" t="s">
        <v>653</v>
      </c>
      <c r="D2037" s="13" t="str">
        <f t="shared" si="30"/>
        <v>Error?</v>
      </c>
    </row>
    <row r="2038" spans="1:4" x14ac:dyDescent="0.2">
      <c r="A2038" s="82">
        <v>1977</v>
      </c>
      <c r="D2038" s="13" t="str">
        <f t="shared" si="30"/>
        <v>OK</v>
      </c>
    </row>
    <row r="2039" spans="1:4" x14ac:dyDescent="0.2">
      <c r="A2039" s="54">
        <v>1978</v>
      </c>
      <c r="B2039" s="1221">
        <f>'Cap Outlay Deprec 27'!I8</f>
        <v>521090</v>
      </c>
      <c r="D2039" s="13" t="str">
        <f t="shared" si="30"/>
        <v>Error?</v>
      </c>
    </row>
    <row r="2040" spans="1:4" x14ac:dyDescent="0.2">
      <c r="A2040" s="54">
        <v>1979</v>
      </c>
      <c r="B2040" s="1221">
        <f>'Cap Outlay Deprec 27'!I10</f>
        <v>8986</v>
      </c>
      <c r="D2040" s="13" t="str">
        <f t="shared" si="30"/>
        <v>Error?</v>
      </c>
    </row>
    <row r="2041" spans="1:4" x14ac:dyDescent="0.2">
      <c r="A2041" s="54">
        <v>1980</v>
      </c>
      <c r="B2041" s="1221">
        <f>'Cap Outlay Deprec 27'!I12</f>
        <v>219579</v>
      </c>
      <c r="D2041" s="13" t="str">
        <f t="shared" si="30"/>
        <v>Error?</v>
      </c>
    </row>
    <row r="2042" spans="1:4" x14ac:dyDescent="0.2">
      <c r="A2042" s="54">
        <v>1981</v>
      </c>
      <c r="B2042" s="1221">
        <f>'Cap Outlay Deprec 27'!I13</f>
        <v>51923</v>
      </c>
      <c r="D2042" s="13" t="str">
        <f t="shared" si="30"/>
        <v>Error?</v>
      </c>
    </row>
    <row r="2043" spans="1:4" x14ac:dyDescent="0.2">
      <c r="A2043" s="54">
        <v>1982</v>
      </c>
      <c r="B2043" s="1221">
        <f>'Cap Outlay Deprec 27'!I16</f>
        <v>801578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11081611</v>
      </c>
      <c r="C2051" s="13" t="s">
        <v>653</v>
      </c>
      <c r="D2051" s="13" t="str">
        <f t="shared" si="31"/>
        <v>Error?</v>
      </c>
    </row>
    <row r="2052" spans="1:4" x14ac:dyDescent="0.2">
      <c r="A2052" s="54">
        <v>1991</v>
      </c>
      <c r="B2052" s="1221">
        <f>'Cap Outlay Deprec 27'!K10</f>
        <v>345781</v>
      </c>
      <c r="C2052" s="13" t="s">
        <v>653</v>
      </c>
      <c r="D2052" s="13" t="str">
        <f t="shared" si="31"/>
        <v>Error?</v>
      </c>
    </row>
    <row r="2053" spans="1:4" x14ac:dyDescent="0.2">
      <c r="A2053" s="54">
        <v>1992</v>
      </c>
      <c r="B2053" s="1221">
        <f>'Cap Outlay Deprec 27'!K12</f>
        <v>4820943</v>
      </c>
      <c r="C2053" s="13" t="s">
        <v>653</v>
      </c>
      <c r="D2053" s="13" t="str">
        <f t="shared" si="31"/>
        <v>Error?</v>
      </c>
    </row>
    <row r="2054" spans="1:4" x14ac:dyDescent="0.2">
      <c r="A2054" s="54">
        <v>1993</v>
      </c>
      <c r="B2054" s="1221">
        <f>'Cap Outlay Deprec 27'!K13</f>
        <v>800234</v>
      </c>
      <c r="C2054" s="13" t="s">
        <v>653</v>
      </c>
      <c r="D2054" s="13" t="str">
        <f t="shared" si="31"/>
        <v>Error?</v>
      </c>
    </row>
    <row r="2055" spans="1:4" x14ac:dyDescent="0.2">
      <c r="A2055" s="54">
        <v>1994</v>
      </c>
      <c r="B2055" s="1221">
        <f>'Cap Outlay Deprec 27'!K16</f>
        <v>17048569</v>
      </c>
      <c r="C2055" s="13" t="s">
        <v>653</v>
      </c>
      <c r="D2055" s="13" t="str">
        <f t="shared" si="31"/>
        <v>Error?</v>
      </c>
    </row>
    <row r="2056" spans="1:4" x14ac:dyDescent="0.2">
      <c r="A2056" s="54">
        <v>1995</v>
      </c>
      <c r="B2056" s="1221">
        <f>'Cap Outlay Deprec 27'!L5</f>
        <v>425000</v>
      </c>
      <c r="C2056" s="13" t="s">
        <v>653</v>
      </c>
      <c r="D2056" s="13" t="str">
        <f t="shared" si="31"/>
        <v>Error?</v>
      </c>
    </row>
    <row r="2057" spans="1:4" x14ac:dyDescent="0.2">
      <c r="A2057" s="54">
        <v>1996</v>
      </c>
      <c r="B2057" s="1221">
        <f>'Cap Outlay Deprec 27'!L8</f>
        <v>14972863</v>
      </c>
      <c r="C2057" s="13" t="s">
        <v>653</v>
      </c>
      <c r="D2057" s="13" t="str">
        <f t="shared" si="31"/>
        <v>Error?</v>
      </c>
    </row>
    <row r="2058" spans="1:4" x14ac:dyDescent="0.2">
      <c r="A2058" s="54">
        <v>1997</v>
      </c>
      <c r="B2058" s="1221">
        <f>'Cap Outlay Deprec 27'!L10</f>
        <v>152767</v>
      </c>
      <c r="C2058" s="13" t="s">
        <v>653</v>
      </c>
      <c r="D2058" s="13" t="str">
        <f t="shared" si="31"/>
        <v>Error?</v>
      </c>
    </row>
    <row r="2059" spans="1:4" x14ac:dyDescent="0.2">
      <c r="A2059" s="54">
        <v>1998</v>
      </c>
      <c r="B2059" s="1221">
        <f>'Cap Outlay Deprec 27'!L12</f>
        <v>1083718</v>
      </c>
      <c r="C2059" s="13" t="s">
        <v>653</v>
      </c>
      <c r="D2059" s="13" t="str">
        <f t="shared" si="31"/>
        <v>Error?</v>
      </c>
    </row>
    <row r="2060" spans="1:4" x14ac:dyDescent="0.2">
      <c r="A2060" s="54">
        <v>1999</v>
      </c>
      <c r="B2060" s="1221">
        <f>'Cap Outlay Deprec 27'!L13</f>
        <v>92442</v>
      </c>
      <c r="C2060" s="13" t="s">
        <v>653</v>
      </c>
      <c r="D2060" s="13" t="str">
        <f t="shared" si="31"/>
        <v>Error?</v>
      </c>
    </row>
    <row r="2061" spans="1:4" x14ac:dyDescent="0.2">
      <c r="A2061" s="54">
        <v>2000</v>
      </c>
      <c r="B2061" s="1221">
        <f>'Cap Outlay Deprec 27'!L16</f>
        <v>16726790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758435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758435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11170803</v>
      </c>
      <c r="C2551" s="13" t="s">
        <v>653</v>
      </c>
      <c r="D2551" s="13" t="str">
        <f t="shared" si="38"/>
        <v>Error?</v>
      </c>
    </row>
    <row r="2552" spans="1:4" x14ac:dyDescent="0.2">
      <c r="A2552" s="82">
        <v>2491</v>
      </c>
      <c r="D2552" s="13" t="str">
        <f t="shared" si="38"/>
        <v>OK</v>
      </c>
    </row>
    <row r="2553" spans="1:4" x14ac:dyDescent="0.2">
      <c r="A2553" s="54">
        <v>2492</v>
      </c>
      <c r="B2553" s="1221">
        <f>'Acct Summary 7-8'!C6</f>
        <v>2469881</v>
      </c>
      <c r="C2553" s="13" t="s">
        <v>653</v>
      </c>
      <c r="D2553" s="13" t="str">
        <f t="shared" si="38"/>
        <v>Error?</v>
      </c>
    </row>
    <row r="2554" spans="1:4" x14ac:dyDescent="0.2">
      <c r="A2554" s="54">
        <v>2493</v>
      </c>
      <c r="B2554" s="1221">
        <f>'Acct Summary 7-8'!C7</f>
        <v>1044742</v>
      </c>
      <c r="C2554" s="13" t="s">
        <v>653</v>
      </c>
      <c r="D2554" s="13" t="str">
        <f t="shared" si="38"/>
        <v>Error?</v>
      </c>
    </row>
    <row r="2555" spans="1:4" x14ac:dyDescent="0.2">
      <c r="A2555" s="54">
        <v>2494</v>
      </c>
      <c r="B2555" s="1221">
        <f>'Acct Summary 7-8'!C8</f>
        <v>14685426</v>
      </c>
      <c r="C2555" s="13" t="s">
        <v>653</v>
      </c>
      <c r="D2555" s="13" t="str">
        <f t="shared" si="38"/>
        <v>Error?</v>
      </c>
    </row>
    <row r="2556" spans="1:4" x14ac:dyDescent="0.2">
      <c r="A2556" s="54">
        <v>2495</v>
      </c>
      <c r="B2556" s="1221">
        <f>'Acct Summary 7-8'!C12</f>
        <v>9974500</v>
      </c>
      <c r="C2556" s="13" t="s">
        <v>653</v>
      </c>
      <c r="D2556" s="13" t="str">
        <f t="shared" si="38"/>
        <v>Error?</v>
      </c>
    </row>
    <row r="2557" spans="1:4" x14ac:dyDescent="0.2">
      <c r="A2557" s="54">
        <v>2496</v>
      </c>
      <c r="B2557" s="1221">
        <f>'Acct Summary 7-8'!C13</f>
        <v>4101079</v>
      </c>
      <c r="C2557" s="13" t="s">
        <v>653</v>
      </c>
      <c r="D2557" s="13" t="str">
        <f t="shared" si="38"/>
        <v>Error?</v>
      </c>
    </row>
    <row r="2558" spans="1:4" x14ac:dyDescent="0.2">
      <c r="A2558" s="54">
        <v>2497</v>
      </c>
      <c r="B2558" s="1221">
        <f>'Acct Summary 7-8'!C14</f>
        <v>17597</v>
      </c>
      <c r="C2558" s="13" t="s">
        <v>653</v>
      </c>
      <c r="D2558" s="13" t="str">
        <f t="shared" si="38"/>
        <v>Error?</v>
      </c>
    </row>
    <row r="2559" spans="1:4" x14ac:dyDescent="0.2">
      <c r="A2559" s="54">
        <v>2498</v>
      </c>
      <c r="B2559" s="1221">
        <f>'Acct Summary 7-8'!C15</f>
        <v>758435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14851611</v>
      </c>
      <c r="C2561" s="13" t="s">
        <v>653</v>
      </c>
      <c r="D2561" s="13" t="str">
        <f t="shared" si="39"/>
        <v>Error?</v>
      </c>
    </row>
    <row r="2562" spans="1:4" x14ac:dyDescent="0.2">
      <c r="A2562" s="54">
        <v>2501</v>
      </c>
      <c r="B2562" s="1221">
        <f>'Acct Summary 7-8'!C20</f>
        <v>-166185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2202065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2202065</v>
      </c>
      <c r="C2568" s="13" t="s">
        <v>653</v>
      </c>
      <c r="D2568" s="13" t="str">
        <f t="shared" si="39"/>
        <v>Error?</v>
      </c>
    </row>
    <row r="2569" spans="1:4" x14ac:dyDescent="0.2">
      <c r="A2569" s="54">
        <v>2508</v>
      </c>
      <c r="B2569" s="1221">
        <f>'Acct Summary 7-8'!D13</f>
        <v>2099345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2099345</v>
      </c>
      <c r="C2573" s="13" t="s">
        <v>653</v>
      </c>
      <c r="D2573" s="13" t="str">
        <f t="shared" si="39"/>
        <v>Error?</v>
      </c>
    </row>
    <row r="2574" spans="1:4" x14ac:dyDescent="0.2">
      <c r="A2574" s="54">
        <v>2513</v>
      </c>
      <c r="B2574" s="1221">
        <f>'Acct Summary 7-8'!D20</f>
        <v>102720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1740180</v>
      </c>
      <c r="C2591" s="13" t="s">
        <v>653</v>
      </c>
      <c r="D2591" s="13" t="str">
        <f t="shared" si="39"/>
        <v>Error?</v>
      </c>
    </row>
    <row r="2592" spans="1:4" x14ac:dyDescent="0.2">
      <c r="A2592" s="82">
        <v>2531</v>
      </c>
      <c r="D2592" s="13" t="str">
        <f t="shared" si="39"/>
        <v>OK</v>
      </c>
    </row>
    <row r="2593" spans="1:4" x14ac:dyDescent="0.2">
      <c r="A2593" s="54">
        <v>2532</v>
      </c>
      <c r="B2593" s="1221">
        <f>'Acct Summary 7-8'!F6</f>
        <v>228983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1969163</v>
      </c>
      <c r="C2595" s="13" t="s">
        <v>653</v>
      </c>
      <c r="D2595" s="13" t="str">
        <f t="shared" si="39"/>
        <v>Error?</v>
      </c>
    </row>
    <row r="2596" spans="1:4" x14ac:dyDescent="0.2">
      <c r="A2596" s="54">
        <v>2535</v>
      </c>
      <c r="B2596" s="1221">
        <f>'Acct Summary 7-8'!F13</f>
        <v>787050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787050</v>
      </c>
      <c r="C2600" s="13" t="s">
        <v>653</v>
      </c>
      <c r="D2600" s="13" t="str">
        <f t="shared" si="39"/>
        <v>Error?</v>
      </c>
    </row>
    <row r="2601" spans="1:4" x14ac:dyDescent="0.2">
      <c r="A2601" s="54">
        <v>2540</v>
      </c>
      <c r="B2601" s="1221">
        <f>'Acct Summary 7-8'!F20</f>
        <v>1182113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798859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798859</v>
      </c>
      <c r="C2606" s="13" t="s">
        <v>653</v>
      </c>
      <c r="D2606" s="13" t="str">
        <f t="shared" si="39"/>
        <v>Error?</v>
      </c>
    </row>
    <row r="2607" spans="1:4" x14ac:dyDescent="0.2">
      <c r="A2607" s="54">
        <v>2546</v>
      </c>
      <c r="B2607" s="1221">
        <f>'Acct Summary 7-8'!G12</f>
        <v>148477</v>
      </c>
      <c r="C2607" s="13" t="s">
        <v>653</v>
      </c>
      <c r="D2607" s="13" t="str">
        <f t="shared" si="39"/>
        <v>Error?</v>
      </c>
    </row>
    <row r="2608" spans="1:4" x14ac:dyDescent="0.2">
      <c r="A2608" s="54">
        <v>2547</v>
      </c>
      <c r="B2608" s="1221">
        <f>'Acct Summary 7-8'!G13</f>
        <v>370637</v>
      </c>
      <c r="C2608" s="13" t="s">
        <v>653</v>
      </c>
      <c r="D2608" s="13" t="str">
        <f t="shared" si="39"/>
        <v>Error?</v>
      </c>
    </row>
    <row r="2609" spans="1:4" x14ac:dyDescent="0.2">
      <c r="A2609" s="54">
        <v>2548</v>
      </c>
      <c r="B2609" s="1221">
        <f>'Acct Summary 7-8'!G14</f>
        <v>1767</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520881</v>
      </c>
      <c r="C2612" s="13" t="s">
        <v>653</v>
      </c>
      <c r="D2612" s="13" t="str">
        <f t="shared" si="39"/>
        <v>Error?</v>
      </c>
    </row>
    <row r="2613" spans="1:4" x14ac:dyDescent="0.2">
      <c r="A2613" s="54">
        <v>2552</v>
      </c>
      <c r="B2613" s="1221">
        <f>'Acct Summary 7-8'!G20</f>
        <v>277978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983588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983588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964362</v>
      </c>
      <c r="C2634" s="13" t="s">
        <v>653</v>
      </c>
      <c r="D2634" s="13" t="str">
        <f t="shared" si="40"/>
        <v>Error?</v>
      </c>
    </row>
    <row r="2635" spans="1:4" x14ac:dyDescent="0.2">
      <c r="A2635" s="54">
        <v>2574</v>
      </c>
      <c r="B2635" s="1221">
        <f>'Acct Summary 7-8'!E17</f>
        <v>964362</v>
      </c>
      <c r="C2635" s="13" t="s">
        <v>653</v>
      </c>
      <c r="D2635" s="13" t="str">
        <f t="shared" si="40"/>
        <v>Error?</v>
      </c>
    </row>
    <row r="2636" spans="1:4" x14ac:dyDescent="0.2">
      <c r="A2636" s="54">
        <v>2575</v>
      </c>
      <c r="B2636" s="1221">
        <f>'Acct Summary 7-8'!E20</f>
        <v>19226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1858982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34892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1858982</v>
      </c>
      <c r="D2912" s="13" t="str">
        <f t="shared" si="44"/>
        <v>Error?</v>
      </c>
    </row>
    <row r="2913" spans="1:4" x14ac:dyDescent="0.2">
      <c r="A2913" s="54">
        <v>2852</v>
      </c>
      <c r="B2913" s="1221">
        <f>'Assets-Liab 5-6'!I41</f>
        <v>1858982</v>
      </c>
      <c r="C2913" s="13" t="s">
        <v>653</v>
      </c>
      <c r="D2913" s="13" t="str">
        <f t="shared" si="44"/>
        <v>Error?</v>
      </c>
    </row>
    <row r="2914" spans="1:4" x14ac:dyDescent="0.2">
      <c r="A2914" s="54">
        <v>2853</v>
      </c>
      <c r="B2914" s="1221">
        <f>'Assets-Liab 5-6'!L33</f>
        <v>34892</v>
      </c>
      <c r="D2914" s="13" t="str">
        <f t="shared" si="44"/>
        <v>Error?</v>
      </c>
    </row>
    <row r="2915" spans="1:4" x14ac:dyDescent="0.2">
      <c r="A2915" s="82">
        <v>2854</v>
      </c>
      <c r="D2915" s="13" t="str">
        <f t="shared" si="44"/>
        <v>OK</v>
      </c>
    </row>
    <row r="2916" spans="1:4" x14ac:dyDescent="0.2">
      <c r="A2916" s="54">
        <v>2855</v>
      </c>
      <c r="B2916" s="1221">
        <f>'Assets-Liab 5-6'!L34</f>
        <v>34892</v>
      </c>
      <c r="C2916" s="13" t="s">
        <v>653</v>
      </c>
      <c r="D2916" s="13" t="str">
        <f t="shared" si="44"/>
        <v>Error?</v>
      </c>
    </row>
    <row r="2917" spans="1:4" x14ac:dyDescent="0.2">
      <c r="A2917" s="54">
        <v>2856</v>
      </c>
      <c r="B2917" s="1221">
        <f>'Assets-Liab 5-6'!L41</f>
        <v>34892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758435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758435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142035</v>
      </c>
      <c r="C3225" s="13" t="s">
        <v>653</v>
      </c>
      <c r="D3225" s="13" t="str">
        <f t="shared" si="49"/>
        <v>Error?</v>
      </c>
    </row>
    <row r="3226" spans="1:4" x14ac:dyDescent="0.2">
      <c r="A3226" s="54">
        <v>3165</v>
      </c>
      <c r="B3226" s="1221">
        <f>'Acct Summary 7-8'!I8</f>
        <v>142035</v>
      </c>
      <c r="C3226" s="13" t="s">
        <v>653</v>
      </c>
      <c r="D3226" s="13" t="str">
        <f t="shared" si="49"/>
        <v>Error?</v>
      </c>
    </row>
    <row r="3227" spans="1:4" x14ac:dyDescent="0.2">
      <c r="A3227" s="54">
        <v>3166</v>
      </c>
      <c r="B3227" s="1221">
        <f>'Acct Summary 7-8'!I20</f>
        <v>142035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-166185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102720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1182113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277978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19226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142035</v>
      </c>
      <c r="C3320" s="13" t="s">
        <v>653</v>
      </c>
      <c r="D3320" s="13" t="str">
        <f t="shared" si="50"/>
        <v>Error?</v>
      </c>
    </row>
    <row r="3321" spans="1:4" x14ac:dyDescent="0.2">
      <c r="A3321" s="54">
        <v>3260</v>
      </c>
      <c r="B3321" s="1221">
        <f>'Acct Summary 7-8'!I79</f>
        <v>1716947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1858982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1219665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288705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54511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9987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3332</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1576200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87560</v>
      </c>
      <c r="D3387" s="13" t="str">
        <f t="shared" si="51"/>
        <v>Error?</v>
      </c>
    </row>
    <row r="3388" spans="1:4" x14ac:dyDescent="0.2">
      <c r="A3388" s="54">
        <v>3327</v>
      </c>
      <c r="B3388" s="1221">
        <f>'Expenditures 15-22'!D211</f>
        <v>38587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87560</v>
      </c>
      <c r="C3390" s="13" t="s">
        <v>653</v>
      </c>
      <c r="D3390" s="13" t="str">
        <f t="shared" si="51"/>
        <v>Error?</v>
      </c>
    </row>
    <row r="3391" spans="1:4" x14ac:dyDescent="0.2">
      <c r="A3391" s="54">
        <v>3330</v>
      </c>
      <c r="B3391" s="1221">
        <f>'Expenditures 15-22'!K211</f>
        <v>38587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13363969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5363897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381386</v>
      </c>
      <c r="D3417" s="13" t="str">
        <f t="shared" si="52"/>
        <v>Error?</v>
      </c>
    </row>
    <row r="3418" spans="1:4" x14ac:dyDescent="0.2">
      <c r="A3418" s="82">
        <v>3357</v>
      </c>
      <c r="D3418" s="13" t="str">
        <f t="shared" si="52"/>
        <v>OK</v>
      </c>
    </row>
    <row r="3419" spans="1:4" x14ac:dyDescent="0.2">
      <c r="A3419" s="54">
        <v>3358</v>
      </c>
      <c r="B3419" s="1221">
        <f>'Assets-Liab 5-6'!F4</f>
        <v>2951067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893768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1858982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34892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383315</v>
      </c>
      <c r="C3446" s="13" t="s">
        <v>653</v>
      </c>
      <c r="D3446" s="13" t="str">
        <f t="shared" si="52"/>
        <v>Error?</v>
      </c>
    </row>
    <row r="3447" spans="1:4" x14ac:dyDescent="0.2">
      <c r="A3447" s="54">
        <v>3386</v>
      </c>
      <c r="B3447" s="1221">
        <f>'Tax Sched 24'!D16</f>
        <v>186137</v>
      </c>
      <c r="C3447" s="13" t="s">
        <v>653</v>
      </c>
      <c r="D3447" s="13" t="str">
        <f t="shared" si="52"/>
        <v>Error?</v>
      </c>
    </row>
    <row r="3448" spans="1:4" x14ac:dyDescent="0.2">
      <c r="A3448" s="54">
        <v>3387</v>
      </c>
      <c r="B3448" s="1221">
        <f>'Tax Sched 24'!C16</f>
        <v>197178</v>
      </c>
      <c r="D3448" s="13" t="str">
        <f t="shared" si="52"/>
        <v>Error?</v>
      </c>
    </row>
    <row r="3449" spans="1:4" x14ac:dyDescent="0.2">
      <c r="A3449" s="54">
        <v>3388</v>
      </c>
      <c r="B3449" s="1221">
        <f>'Tax Sched 24'!F16</f>
        <v>202822</v>
      </c>
      <c r="C3449" s="13" t="s">
        <v>653</v>
      </c>
      <c r="D3449" s="13" t="str">
        <f t="shared" si="52"/>
        <v>Error?</v>
      </c>
    </row>
    <row r="3450" spans="1:4" x14ac:dyDescent="0.2">
      <c r="A3450" s="54">
        <v>3389</v>
      </c>
      <c r="B3450" s="1221">
        <f>'Tax Sched 24'!E16</f>
        <v>400000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541391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541391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541391</v>
      </c>
      <c r="D3567" s="13" t="str">
        <f t="shared" si="54"/>
        <v>Error?</v>
      </c>
    </row>
    <row r="3568" spans="1:4" x14ac:dyDescent="0.2">
      <c r="A3568" s="54">
        <v>3507</v>
      </c>
      <c r="B3568" s="1221">
        <f>'Assets-Liab 5-6'!K41</f>
        <v>541391</v>
      </c>
      <c r="C3568" s="13" t="s">
        <v>653</v>
      </c>
      <c r="D3568" s="13" t="str">
        <f t="shared" si="54"/>
        <v>Error?</v>
      </c>
    </row>
    <row r="3569" spans="1:4" x14ac:dyDescent="0.2">
      <c r="A3569" s="54">
        <v>3508</v>
      </c>
      <c r="B3569" s="1221">
        <f>'Acct Summary 7-8'!K4</f>
        <v>268357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268357</v>
      </c>
      <c r="C3571" s="13" t="s">
        <v>653</v>
      </c>
      <c r="D3571" s="13" t="str">
        <f t="shared" si="54"/>
        <v>Error?</v>
      </c>
    </row>
    <row r="3572" spans="1:4" x14ac:dyDescent="0.2">
      <c r="A3572" s="54">
        <v>3511</v>
      </c>
      <c r="B3572" s="1221">
        <f>'Acct Summary 7-8'!K13</f>
        <v>7900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7900</v>
      </c>
      <c r="C3575" s="13" t="s">
        <v>653</v>
      </c>
      <c r="D3575" s="13" t="str">
        <f t="shared" si="54"/>
        <v>Error?</v>
      </c>
    </row>
    <row r="3576" spans="1:4" x14ac:dyDescent="0.2">
      <c r="A3576" s="54">
        <v>3515</v>
      </c>
      <c r="B3576" s="1221">
        <f>'Acct Summary 7-8'!K20</f>
        <v>260457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260457</v>
      </c>
      <c r="C3588" s="13" t="s">
        <v>653</v>
      </c>
      <c r="D3588" s="13" t="str">
        <f t="shared" si="55"/>
        <v>Error?</v>
      </c>
    </row>
    <row r="3589" spans="1:4" x14ac:dyDescent="0.2">
      <c r="A3589" s="54">
        <v>3528</v>
      </c>
      <c r="B3589" s="1221">
        <f>'Acct Summary 7-8'!K79</f>
        <v>280934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541391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7900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7900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7900</v>
      </c>
      <c r="C3635" s="13" t="s">
        <v>653</v>
      </c>
      <c r="D3635" s="13" t="str">
        <f t="shared" si="55"/>
        <v>Error?</v>
      </c>
    </row>
    <row r="3636" spans="1:4" x14ac:dyDescent="0.2">
      <c r="A3636" s="54">
        <v>3575</v>
      </c>
      <c r="B3636" s="1221">
        <f>'Expenditures 15-22'!E354</f>
        <v>7900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7900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7900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7900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7900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260457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342917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6413862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21099288</v>
      </c>
      <c r="C4122" s="13" t="s">
        <v>653</v>
      </c>
      <c r="D4122" s="13" t="str">
        <f t="shared" si="63"/>
        <v>Error?</v>
      </c>
    </row>
    <row r="4123" spans="1:4" x14ac:dyDescent="0.2">
      <c r="A4123" s="54">
        <v>4062</v>
      </c>
      <c r="B4123" s="1221">
        <f>'Acct Summary 7-8'!D10</f>
        <v>2202065</v>
      </c>
      <c r="C4123" s="13" t="s">
        <v>653</v>
      </c>
      <c r="D4123" s="13" t="str">
        <f t="shared" si="63"/>
        <v>Error?</v>
      </c>
    </row>
    <row r="4124" spans="1:4" x14ac:dyDescent="0.2">
      <c r="A4124" s="54">
        <v>4063</v>
      </c>
      <c r="B4124" s="1221">
        <f>'Acct Summary 7-8'!E10</f>
        <v>983588</v>
      </c>
      <c r="C4124" s="13" t="s">
        <v>653</v>
      </c>
      <c r="D4124" s="13" t="str">
        <f t="shared" si="63"/>
        <v>Error?</v>
      </c>
    </row>
    <row r="4125" spans="1:4" x14ac:dyDescent="0.2">
      <c r="A4125" s="54">
        <v>4064</v>
      </c>
      <c r="B4125" s="1221">
        <f>'Acct Summary 7-8'!F10</f>
        <v>1969163</v>
      </c>
      <c r="C4125" s="13" t="s">
        <v>653</v>
      </c>
      <c r="D4125" s="13" t="str">
        <f t="shared" si="63"/>
        <v>Error?</v>
      </c>
    </row>
    <row r="4126" spans="1:4" x14ac:dyDescent="0.2">
      <c r="A4126" s="54">
        <v>4065</v>
      </c>
      <c r="B4126" s="1221">
        <f>'Acct Summary 7-8'!G10</f>
        <v>798859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142035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268357</v>
      </c>
      <c r="C4130" s="13" t="s">
        <v>653</v>
      </c>
      <c r="D4130" s="13" t="str">
        <f t="shared" si="63"/>
        <v>Error?</v>
      </c>
    </row>
    <row r="4131" spans="1:4" x14ac:dyDescent="0.2">
      <c r="A4131" s="54">
        <v>4070</v>
      </c>
      <c r="B4131" s="1221">
        <f>'Acct Summary 7-8'!C18</f>
        <v>6413862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21265473</v>
      </c>
      <c r="C4136" s="13" t="s">
        <v>653</v>
      </c>
      <c r="D4136" s="13" t="str">
        <f t="shared" si="63"/>
        <v>Error?</v>
      </c>
    </row>
    <row r="4137" spans="1:4" x14ac:dyDescent="0.2">
      <c r="A4137" s="54">
        <v>4076</v>
      </c>
      <c r="B4137" s="1221">
        <f>'Acct Summary 7-8'!D19</f>
        <v>2099345</v>
      </c>
      <c r="C4137" s="13" t="s">
        <v>653</v>
      </c>
      <c r="D4137" s="13" t="str">
        <f t="shared" si="63"/>
        <v>Error?</v>
      </c>
    </row>
    <row r="4138" spans="1:4" x14ac:dyDescent="0.2">
      <c r="A4138" s="54">
        <v>4077</v>
      </c>
      <c r="B4138" s="1221">
        <f>'Acct Summary 7-8'!E19</f>
        <v>964362</v>
      </c>
      <c r="C4138" s="13" t="s">
        <v>653</v>
      </c>
      <c r="D4138" s="13" t="str">
        <f t="shared" si="63"/>
        <v>Error?</v>
      </c>
    </row>
    <row r="4139" spans="1:4" x14ac:dyDescent="0.2">
      <c r="A4139" s="54">
        <v>4078</v>
      </c>
      <c r="B4139" s="1221">
        <f>'Acct Summary 7-8'!F19</f>
        <v>787050</v>
      </c>
      <c r="C4139" s="13" t="s">
        <v>653</v>
      </c>
      <c r="D4139" s="13" t="str">
        <f t="shared" si="63"/>
        <v>Error?</v>
      </c>
    </row>
    <row r="4140" spans="1:4" x14ac:dyDescent="0.2">
      <c r="A4140" s="54">
        <v>4079</v>
      </c>
      <c r="B4140" s="1221">
        <f>'Acct Summary 7-8'!G19</f>
        <v>520881</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7900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8312556</v>
      </c>
      <c r="C4171" s="13" t="s">
        <v>653</v>
      </c>
      <c r="D4171" s="13" t="str">
        <f t="shared" si="64"/>
        <v>Error?</v>
      </c>
    </row>
    <row r="4172" spans="1:4" x14ac:dyDescent="0.2">
      <c r="A4172" s="54">
        <v>4111</v>
      </c>
      <c r="B4172" s="1221">
        <f>'Short-Term Long-Term Debt 25'!J49</f>
        <v>7931170</v>
      </c>
      <c r="C4172" s="13" t="s">
        <v>653</v>
      </c>
      <c r="D4172" s="13" t="str">
        <f t="shared" si="64"/>
        <v>Error?</v>
      </c>
    </row>
    <row r="4173" spans="1:4" x14ac:dyDescent="0.2">
      <c r="A4173" s="54">
        <v>4112</v>
      </c>
      <c r="B4173" s="1221">
        <f>'Short-Term Long-Term Debt 25'!H49</f>
        <v>575000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3110</v>
      </c>
      <c r="C4265" s="13" t="s">
        <v>653</v>
      </c>
      <c r="D4265" s="13" t="str">
        <f t="shared" si="65"/>
        <v>Error?</v>
      </c>
      <c r="E4265" s="803"/>
    </row>
    <row r="4266" spans="1:5" x14ac:dyDescent="0.2">
      <c r="A4266" s="90">
        <v>4205</v>
      </c>
      <c r="B4266" s="1221">
        <f>('FP Info 3'!F10)*100000</f>
        <v>488.7</v>
      </c>
      <c r="C4266" s="13" t="s">
        <v>653</v>
      </c>
      <c r="D4266" s="13" t="str">
        <f t="shared" si="65"/>
        <v>Error?</v>
      </c>
      <c r="E4266" s="803"/>
    </row>
    <row r="4267" spans="1:5" x14ac:dyDescent="0.2">
      <c r="A4267" s="90">
        <v>4206</v>
      </c>
      <c r="B4267" s="1221">
        <f>('FP Info 3'!H10)*100000</f>
        <v>591.70000000000005</v>
      </c>
      <c r="C4267" s="13" t="s">
        <v>653</v>
      </c>
      <c r="D4267" s="13" t="str">
        <f t="shared" si="65"/>
        <v>Error?</v>
      </c>
      <c r="E4267" s="803"/>
    </row>
    <row r="4268" spans="1:5" x14ac:dyDescent="0.2">
      <c r="A4268" s="90">
        <v>4207</v>
      </c>
      <c r="B4268" s="1221">
        <f>('FP Info 3'!J10)*100000</f>
        <v>4190</v>
      </c>
      <c r="C4268" s="13" t="s">
        <v>653</v>
      </c>
      <c r="D4268" s="13" t="str">
        <f t="shared" si="65"/>
        <v>Error?</v>
      </c>
    </row>
    <row r="4269" spans="1:5" x14ac:dyDescent="0.2">
      <c r="A4269" s="90">
        <v>4208</v>
      </c>
      <c r="B4269" s="1221">
        <f>'FP Info 3'!J16</f>
        <v>23537915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34109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114039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60173</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14103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44.4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313395485</v>
      </c>
      <c r="D4995" s="13" t="str">
        <f t="shared" si="77"/>
        <v>Error?</v>
      </c>
    </row>
    <row r="4996" spans="1:4" x14ac:dyDescent="0.2">
      <c r="A4996" s="90">
        <v>4935</v>
      </c>
      <c r="B4996" s="1221">
        <f>'FP Info 3'!H31</f>
        <v>21624288.465000004</v>
      </c>
      <c r="D4996" s="13" t="str">
        <f t="shared" si="77"/>
        <v>Error?</v>
      </c>
    </row>
    <row r="4997" spans="1:4" x14ac:dyDescent="0.2">
      <c r="A4997" s="90">
        <v>4936</v>
      </c>
      <c r="B4997" s="1221">
        <f>'FP Info 3'!H37</f>
        <v>8312556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9309176</v>
      </c>
      <c r="D5061" s="13" t="str">
        <f t="shared" si="78"/>
        <v>Error?</v>
      </c>
    </row>
    <row r="5062" spans="1:4" x14ac:dyDescent="0.2">
      <c r="A5062" s="82">
        <v>5001</v>
      </c>
      <c r="D5062" s="13" t="str">
        <f t="shared" si="78"/>
        <v>OK</v>
      </c>
    </row>
    <row r="5063" spans="1:4" x14ac:dyDescent="0.2">
      <c r="A5063" s="54">
        <v>5002</v>
      </c>
      <c r="B5063" s="1221">
        <f>'Revenues 9-14'!C7</f>
        <v>1063791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10372967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200000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200000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391916</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391916</v>
      </c>
      <c r="C5087" s="13" t="s">
        <v>653</v>
      </c>
      <c r="D5087" s="13" t="str">
        <f t="shared" si="78"/>
        <v>Error?</v>
      </c>
    </row>
    <row r="5088" spans="1:4" x14ac:dyDescent="0.2">
      <c r="A5088" s="54">
        <v>5027</v>
      </c>
      <c r="B5088" s="1221">
        <f>'Revenues 9-14'!C65</f>
        <v>75414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75414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104738</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2660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2660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20138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2970</v>
      </c>
      <c r="D5119" s="13" t="str">
        <f t="shared" ref="D5119:D5182" si="79">IF(ISBLANK(B5119),"OK",IF(A5119-B5119=0,"OK","Error?"))</f>
        <v>Error?</v>
      </c>
    </row>
    <row r="5120" spans="1:4" x14ac:dyDescent="0.2">
      <c r="A5120" s="54">
        <v>5059</v>
      </c>
      <c r="B5120" s="1221">
        <f>'Revenues 9-14'!C108</f>
        <v>23108</v>
      </c>
      <c r="C5120" s="13" t="s">
        <v>653</v>
      </c>
      <c r="D5120" s="13" t="str">
        <f t="shared" si="79"/>
        <v>Error?</v>
      </c>
    </row>
    <row r="5121" spans="1:4" x14ac:dyDescent="0.2">
      <c r="A5121" s="54">
        <v>5060</v>
      </c>
      <c r="B5121" s="1221">
        <f>'Revenues 9-14'!C109</f>
        <v>11170803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1944316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1944316</v>
      </c>
      <c r="C5132" s="13" t="s">
        <v>653</v>
      </c>
      <c r="D5132" s="13" t="str">
        <f t="shared" si="79"/>
        <v>Error?</v>
      </c>
    </row>
    <row r="5133" spans="1:4" x14ac:dyDescent="0.2">
      <c r="A5133" s="54">
        <v>5072</v>
      </c>
      <c r="B5133" s="1221">
        <f>'Revenues 9-14'!C124</f>
        <v>73110</v>
      </c>
      <c r="D5133" s="13" t="str">
        <f t="shared" si="79"/>
        <v>Error?</v>
      </c>
    </row>
    <row r="5134" spans="1:4" x14ac:dyDescent="0.2">
      <c r="A5134" s="54">
        <v>5073</v>
      </c>
      <c r="B5134" s="1221">
        <f>'Revenues 9-14'!C125</f>
        <v>136582</v>
      </c>
      <c r="D5134" s="13" t="str">
        <f t="shared" si="79"/>
        <v>Error?</v>
      </c>
    </row>
    <row r="5135" spans="1:4" x14ac:dyDescent="0.2">
      <c r="A5135" s="54">
        <v>5074</v>
      </c>
      <c r="B5135" s="1221">
        <f>'Revenues 9-14'!C126</f>
        <v>172346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382038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61689</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61689</v>
      </c>
      <c r="C5165" s="13" t="s">
        <v>653</v>
      </c>
      <c r="D5165" s="13" t="str">
        <f t="shared" si="79"/>
        <v>Error?</v>
      </c>
    </row>
    <row r="5166" spans="1:4" x14ac:dyDescent="0.2">
      <c r="A5166" s="82">
        <v>5105</v>
      </c>
      <c r="D5166" s="13" t="str">
        <f t="shared" si="79"/>
        <v>OK</v>
      </c>
    </row>
    <row r="5167" spans="1:4" x14ac:dyDescent="0.2">
      <c r="A5167" s="54">
        <v>5106</v>
      </c>
      <c r="B5167" s="1221">
        <f>'Revenues 9-14'!C145</f>
        <v>1438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80400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525565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2469881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342917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342917</v>
      </c>
      <c r="C5246" s="13" t="s">
        <v>653</v>
      </c>
      <c r="D5246" s="13" t="str">
        <f t="shared" si="80"/>
        <v>Error?</v>
      </c>
    </row>
    <row r="5247" spans="1:4" x14ac:dyDescent="0.2">
      <c r="A5247" s="54">
        <v>5186</v>
      </c>
      <c r="B5247" s="1221">
        <f>'Revenues 9-14'!C203</f>
        <v>275872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275872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184277</v>
      </c>
      <c r="D5278" s="13" t="str">
        <f t="shared" si="81"/>
        <v>Error?</v>
      </c>
    </row>
    <row r="5279" spans="1:4" x14ac:dyDescent="0.2">
      <c r="A5279" s="54">
        <v>5218</v>
      </c>
      <c r="B5279" s="1221">
        <f>'Revenues 9-14'!C221</f>
        <v>19252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203529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1044742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1044742</v>
      </c>
      <c r="C5326" s="13" t="s">
        <v>653</v>
      </c>
      <c r="D5326" s="13" t="str">
        <f t="shared" si="82"/>
        <v>Error?</v>
      </c>
    </row>
    <row r="5327" spans="1:4" x14ac:dyDescent="0.2">
      <c r="A5327" s="54">
        <v>5266</v>
      </c>
      <c r="B5327" s="1221">
        <f>'Revenues 9-14'!C275</f>
        <v>14685426</v>
      </c>
      <c r="C5327" s="13" t="s">
        <v>653</v>
      </c>
      <c r="D5327" s="13" t="str">
        <f t="shared" si="82"/>
        <v>Error?</v>
      </c>
    </row>
    <row r="5328" spans="1:4" x14ac:dyDescent="0.2">
      <c r="A5328" s="54">
        <v>5267</v>
      </c>
      <c r="B5328" s="1221">
        <f>'Revenues 9-14'!D5</f>
        <v>1462832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1462832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647654</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647654</v>
      </c>
      <c r="C5339" s="13" t="s">
        <v>653</v>
      </c>
      <c r="D5339" s="13" t="str">
        <f t="shared" si="82"/>
        <v>Error?</v>
      </c>
    </row>
    <row r="5340" spans="1:4" x14ac:dyDescent="0.2">
      <c r="A5340" s="54">
        <v>5279</v>
      </c>
      <c r="B5340" s="1221">
        <f>'Revenues 9-14'!D65</f>
        <v>27186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27186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63777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616</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64393</v>
      </c>
      <c r="C5355" s="13" t="s">
        <v>653</v>
      </c>
      <c r="D5355" s="13" t="str">
        <f t="shared" si="82"/>
        <v>Error?</v>
      </c>
    </row>
    <row r="5356" spans="1:4" x14ac:dyDescent="0.2">
      <c r="A5356" s="54">
        <v>5295</v>
      </c>
      <c r="B5356" s="1221">
        <f>'Revenues 9-14'!D109</f>
        <v>2202065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2202065</v>
      </c>
      <c r="C5508" s="13" t="s">
        <v>653</v>
      </c>
      <c r="D5508" s="13" t="str">
        <f t="shared" si="85"/>
        <v>Error?</v>
      </c>
    </row>
    <row r="5509" spans="1:4" x14ac:dyDescent="0.2">
      <c r="A5509" s="54">
        <v>5448</v>
      </c>
      <c r="B5509" s="1221">
        <f>'Revenues 9-14'!E5</f>
        <v>981607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981607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1981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1981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983588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983588</v>
      </c>
      <c r="C5552" s="13" t="s">
        <v>653</v>
      </c>
      <c r="D5552" s="13" t="str">
        <f t="shared" si="85"/>
        <v>Error?</v>
      </c>
    </row>
    <row r="5553" spans="1:4" x14ac:dyDescent="0.2">
      <c r="A5553" s="54">
        <v>5492</v>
      </c>
      <c r="B5553" s="1221">
        <f>'Revenues 9-14'!F5</f>
        <v>1726447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1726447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13733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13733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1740180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3526</v>
      </c>
      <c r="D5615" s="13" t="str">
        <f t="shared" si="86"/>
        <v>Error?</v>
      </c>
    </row>
    <row r="5616" spans="1:4" x14ac:dyDescent="0.2">
      <c r="A5616" s="82">
        <v>5555</v>
      </c>
      <c r="D5616" s="13" t="str">
        <f t="shared" si="86"/>
        <v>OK</v>
      </c>
    </row>
    <row r="5617" spans="1:4" x14ac:dyDescent="0.2">
      <c r="A5617" s="54">
        <v>5556</v>
      </c>
      <c r="B5617" s="1221">
        <f>'Revenues 9-14'!F152</f>
        <v>225457</v>
      </c>
      <c r="D5617" s="13" t="str">
        <f t="shared" si="86"/>
        <v>Error?</v>
      </c>
    </row>
    <row r="5618" spans="1:4" x14ac:dyDescent="0.2">
      <c r="A5618" s="54">
        <v>5557</v>
      </c>
      <c r="B5618" s="1221">
        <f>'Revenues 9-14'!F154</f>
        <v>228983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228983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228983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1969163</v>
      </c>
      <c r="C5720" s="13" t="s">
        <v>653</v>
      </c>
      <c r="D5720" s="13" t="str">
        <f t="shared" si="88"/>
        <v>Error?</v>
      </c>
    </row>
    <row r="5721" spans="1:4" x14ac:dyDescent="0.2">
      <c r="A5721" s="54">
        <v>5660</v>
      </c>
      <c r="B5721" s="1221">
        <f>'Revenues 9-14'!G5</f>
        <v>383315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383315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766630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28000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28000</v>
      </c>
      <c r="C5730" s="13" t="s">
        <v>653</v>
      </c>
      <c r="D5730" s="13" t="str">
        <f t="shared" si="88"/>
        <v>Error?</v>
      </c>
    </row>
    <row r="5731" spans="1:4" x14ac:dyDescent="0.2">
      <c r="A5731" s="54">
        <v>5670</v>
      </c>
      <c r="B5731" s="1221">
        <f>'Revenues 9-14'!G65</f>
        <v>4229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4229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798859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132947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132947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9088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9088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142035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266072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266072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2285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2285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268357</v>
      </c>
      <c r="C6023" s="13" t="s">
        <v>653</v>
      </c>
      <c r="D6023" s="13" t="str">
        <f t="shared" si="93"/>
        <v>Error?</v>
      </c>
    </row>
    <row r="6024" spans="1:5" x14ac:dyDescent="0.2">
      <c r="A6024" s="54">
        <v>5963</v>
      </c>
      <c r="B6024" s="1221">
        <f>'Revenues 9-14'!G109</f>
        <v>798859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142035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268357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104738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42418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1194.1300000000001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165996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165996</v>
      </c>
      <c r="D6215" s="13" t="str">
        <f t="shared" si="96"/>
        <v>Error?</v>
      </c>
      <c r="E6215" s="13" t="s">
        <v>207</v>
      </c>
    </row>
    <row r="6216" spans="1:5" x14ac:dyDescent="0.2">
      <c r="A6216">
        <v>6155</v>
      </c>
      <c r="B6216" s="1221">
        <f>'Assets-Liab 5-6'!J41</f>
        <v>165996</v>
      </c>
      <c r="D6216" s="13" t="str">
        <f t="shared" si="96"/>
        <v>Error?</v>
      </c>
      <c r="E6216" s="13" t="s">
        <v>207</v>
      </c>
    </row>
    <row r="6217" spans="1:5" x14ac:dyDescent="0.2">
      <c r="A6217">
        <v>6156</v>
      </c>
      <c r="B6217" s="1221">
        <f>'Assets-Liab 5-6'!J4</f>
        <v>165996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177053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177053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177053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145775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145775</v>
      </c>
      <c r="D6229" s="13" t="str">
        <f t="shared" si="96"/>
        <v>Error?</v>
      </c>
      <c r="E6229" s="13" t="s">
        <v>207</v>
      </c>
    </row>
    <row r="6230" spans="1:5" x14ac:dyDescent="0.2">
      <c r="A6230">
        <v>6169</v>
      </c>
      <c r="B6230" s="1221">
        <f>'Acct Summary 7-8'!J20</f>
        <v>31278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31278</v>
      </c>
      <c r="D6263" s="13" t="str">
        <f t="shared" si="96"/>
        <v>Error?</v>
      </c>
      <c r="E6263" s="13" t="s">
        <v>207</v>
      </c>
    </row>
    <row r="6264" spans="1:5" x14ac:dyDescent="0.2">
      <c r="A6264">
        <v>6203</v>
      </c>
      <c r="B6264" s="1221">
        <f>'Acct Summary 7-8'!J79</f>
        <v>134718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165996</v>
      </c>
      <c r="D6266" s="13" t="str">
        <f t="shared" si="96"/>
        <v>Error?</v>
      </c>
      <c r="E6266" s="13" t="s">
        <v>207</v>
      </c>
    </row>
    <row r="6267" spans="1:5" x14ac:dyDescent="0.2">
      <c r="A6267">
        <v>6206</v>
      </c>
      <c r="B6267" s="1221">
        <f>'Acct Summary 7-8'!C82</f>
        <v>-166185</v>
      </c>
      <c r="D6267" s="13" t="str">
        <f t="shared" si="96"/>
        <v>Error?</v>
      </c>
      <c r="E6267" s="13" t="s">
        <v>207</v>
      </c>
    </row>
    <row r="6268" spans="1:5" x14ac:dyDescent="0.2">
      <c r="A6268">
        <v>6207</v>
      </c>
      <c r="B6268" s="1221">
        <f>'Acct Summary 7-8'!D82</f>
        <v>102720</v>
      </c>
      <c r="D6268" s="13" t="str">
        <f t="shared" si="96"/>
        <v>Error?</v>
      </c>
      <c r="E6268" s="13" t="s">
        <v>207</v>
      </c>
    </row>
    <row r="6269" spans="1:5" x14ac:dyDescent="0.2">
      <c r="A6269">
        <v>6208</v>
      </c>
      <c r="B6269" s="1221">
        <f>'Acct Summary 7-8'!E82</f>
        <v>19226</v>
      </c>
      <c r="D6269" s="13" t="str">
        <f t="shared" si="96"/>
        <v>Error?</v>
      </c>
      <c r="E6269" s="13" t="s">
        <v>207</v>
      </c>
    </row>
    <row r="6270" spans="1:5" x14ac:dyDescent="0.2">
      <c r="A6270">
        <v>6209</v>
      </c>
      <c r="B6270" s="1221">
        <f>'Acct Summary 7-8'!F82</f>
        <v>1182113</v>
      </c>
      <c r="D6270" s="13" t="str">
        <f t="shared" si="96"/>
        <v>Error?</v>
      </c>
      <c r="E6270" s="13" t="s">
        <v>207</v>
      </c>
    </row>
    <row r="6271" spans="1:5" x14ac:dyDescent="0.2">
      <c r="A6271">
        <v>6210</v>
      </c>
      <c r="B6271" s="1221">
        <f>'Acct Summary 7-8'!G82</f>
        <v>277978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142035</v>
      </c>
      <c r="D6273" s="13" t="str">
        <f t="shared" si="97"/>
        <v>Error?</v>
      </c>
      <c r="E6273" s="13" t="s">
        <v>207</v>
      </c>
    </row>
    <row r="6274" spans="1:5" x14ac:dyDescent="0.2">
      <c r="A6274">
        <v>6213</v>
      </c>
      <c r="B6274" s="1221">
        <f>'Acct Summary 7-8'!J82</f>
        <v>31278</v>
      </c>
      <c r="D6274" s="13" t="str">
        <f t="shared" si="97"/>
        <v>Error?</v>
      </c>
      <c r="E6274" s="13" t="s">
        <v>207</v>
      </c>
    </row>
    <row r="6275" spans="1:5" x14ac:dyDescent="0.2">
      <c r="A6275">
        <v>6214</v>
      </c>
      <c r="B6275" s="1221">
        <f>'Acct Summary 7-8'!K82</f>
        <v>260457</v>
      </c>
      <c r="D6275" s="13" t="str">
        <f t="shared" si="97"/>
        <v>Error?</v>
      </c>
      <c r="E6275" s="13" t="s">
        <v>207</v>
      </c>
    </row>
    <row r="6276" spans="1:5" x14ac:dyDescent="0.2">
      <c r="A6276">
        <v>6215</v>
      </c>
      <c r="B6276" s="1221">
        <f>'Acct Summary 7-8'!C83</f>
        <v>-1.2435302715832399E-2</v>
      </c>
      <c r="D6276" s="13" t="str">
        <f t="shared" si="97"/>
        <v>Error?</v>
      </c>
      <c r="E6276" s="13" t="s">
        <v>207</v>
      </c>
    </row>
    <row r="6277" spans="1:5" x14ac:dyDescent="0.2">
      <c r="A6277">
        <v>6216</v>
      </c>
      <c r="B6277" s="1221">
        <f>'Acct Summary 7-8'!D83</f>
        <v>1.915025586807502E-2</v>
      </c>
      <c r="D6277" s="13" t="str">
        <f t="shared" si="97"/>
        <v>Error?</v>
      </c>
      <c r="E6277" s="13" t="s">
        <v>207</v>
      </c>
    </row>
    <row r="6278" spans="1:5" x14ac:dyDescent="0.2">
      <c r="A6278">
        <v>6217</v>
      </c>
      <c r="B6278" s="1221">
        <f>'Acct Summary 7-8'!E83</f>
        <v>5.0410869827418943E-2</v>
      </c>
      <c r="D6278" s="13" t="str">
        <f t="shared" si="97"/>
        <v>Error?</v>
      </c>
      <c r="E6278" s="13" t="s">
        <v>207</v>
      </c>
    </row>
    <row r="6279" spans="1:5" x14ac:dyDescent="0.2">
      <c r="A6279">
        <v>6218</v>
      </c>
      <c r="B6279" s="1221">
        <f>'Acct Summary 7-8'!F83</f>
        <v>0.40057138655272823</v>
      </c>
      <c r="D6279" s="13" t="str">
        <f t="shared" si="97"/>
        <v>Error?</v>
      </c>
      <c r="E6279" s="13" t="s">
        <v>207</v>
      </c>
    </row>
    <row r="6280" spans="1:5" x14ac:dyDescent="0.2">
      <c r="A6280">
        <v>6219</v>
      </c>
      <c r="B6280" s="1221">
        <f>'Acct Summary 7-8'!G83</f>
        <v>0.31101807180386859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7.6404720433011192E-2</v>
      </c>
      <c r="D6282" s="13" t="str">
        <f t="shared" si="97"/>
        <v>Error?</v>
      </c>
      <c r="E6282" s="13" t="s">
        <v>207</v>
      </c>
    </row>
    <row r="6283" spans="1:5" x14ac:dyDescent="0.2">
      <c r="A6283">
        <v>6222</v>
      </c>
      <c r="B6283" s="1221">
        <f>'Acct Summary 7-8'!J83</f>
        <v>0.18842622713800333</v>
      </c>
      <c r="D6283" s="13" t="str">
        <f t="shared" si="97"/>
        <v>Error?</v>
      </c>
      <c r="E6283" s="13" t="s">
        <v>207</v>
      </c>
    </row>
    <row r="6284" spans="1:5" x14ac:dyDescent="0.2">
      <c r="A6284">
        <v>6223</v>
      </c>
      <c r="B6284" s="1221">
        <f>'Acct Summary 7-8'!K83</f>
        <v>0.48108852936232777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167413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167413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497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497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9143</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9143</v>
      </c>
      <c r="D6351" s="13" t="str">
        <f t="shared" si="98"/>
        <v>Error?</v>
      </c>
      <c r="E6351" s="13" t="s">
        <v>207</v>
      </c>
    </row>
    <row r="6352" spans="1:5" x14ac:dyDescent="0.2">
      <c r="A6352">
        <v>6291</v>
      </c>
      <c r="B6352" s="1221">
        <f>'Revenues 9-14'!J109</f>
        <v>177053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313034</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344081</v>
      </c>
      <c r="D6880" s="13" t="str">
        <f t="shared" si="106"/>
        <v>Error?</v>
      </c>
    </row>
    <row r="6881" spans="1:4" x14ac:dyDescent="0.2">
      <c r="A6881">
        <v>6820</v>
      </c>
      <c r="B6881" s="1221">
        <f>'Expenditures 15-22'!K22</f>
        <v>344081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145775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177053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10533</v>
      </c>
      <c r="D7075" s="13" t="str">
        <f t="shared" si="109"/>
        <v>Error?</v>
      </c>
    </row>
    <row r="7076" spans="1:4" x14ac:dyDescent="0.2">
      <c r="A7076">
        <v>7015</v>
      </c>
      <c r="B7076" s="1221">
        <f>'Expenditures 15-22'!K212</f>
        <v>10533</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83576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83576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2093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2093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60106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60106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145775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145775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145775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145775</v>
      </c>
      <c r="D7224" s="13" t="str">
        <f t="shared" si="111"/>
        <v>Error?</v>
      </c>
    </row>
    <row r="7225" spans="1:4" x14ac:dyDescent="0.2">
      <c r="A7225">
        <v>7164</v>
      </c>
      <c r="B7225" s="1221">
        <f>'Expenditures 15-22'!K332</f>
        <v>31278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193458</v>
      </c>
      <c r="D7251" s="13" t="str">
        <f t="shared" si="112"/>
        <v>Error?</v>
      </c>
    </row>
    <row r="7252" spans="1:4" x14ac:dyDescent="0.2">
      <c r="A7252">
        <f t="shared" si="113"/>
        <v>7191</v>
      </c>
      <c r="B7252" s="1221">
        <f>'Expenditures 15-22'!D9</f>
        <v>49728</v>
      </c>
      <c r="D7252" s="13" t="str">
        <f t="shared" si="112"/>
        <v>Error?</v>
      </c>
    </row>
    <row r="7253" spans="1:4" x14ac:dyDescent="0.2">
      <c r="A7253">
        <f t="shared" si="113"/>
        <v>7192</v>
      </c>
      <c r="B7253" s="1221">
        <f>'Expenditures 15-22'!E9</f>
        <v>65252</v>
      </c>
      <c r="D7253" s="13" t="str">
        <f t="shared" si="112"/>
        <v>Error?</v>
      </c>
    </row>
    <row r="7254" spans="1:4" x14ac:dyDescent="0.2">
      <c r="A7254">
        <f t="shared" si="113"/>
        <v>7193</v>
      </c>
      <c r="B7254" s="1221">
        <f>'Expenditures 15-22'!F9</f>
        <v>4072</v>
      </c>
      <c r="D7254" s="13" t="str">
        <f t="shared" si="112"/>
        <v>Error?</v>
      </c>
    </row>
    <row r="7255" spans="1:4" x14ac:dyDescent="0.2">
      <c r="A7255">
        <f t="shared" si="113"/>
        <v>7194</v>
      </c>
      <c r="B7255" s="1221">
        <f>'Expenditures 15-22'!G9</f>
        <v>524</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801578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1063791</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schemas.microsoft.com/office/infopath/2007/PartnerControls"/>
    <ds:schemaRef ds:uri="http://purl.org/dc/dcmitype/"/>
    <ds:schemaRef ds:uri="http://schemas.openxmlformats.org/package/2006/metadata/core-properties"/>
    <ds:schemaRef ds:uri="6ce3111e-7420-4802-b50a-75d4e9a0b980"/>
    <ds:schemaRef ds:uri="http://schemas.microsoft.com/office/2006/documentManagement/types"/>
    <ds:schemaRef ds:uri="http://schemas.microsoft.com/sharepoint/v3"/>
    <ds:schemaRef ds:uri="http://www.w3.org/XML/1998/namespace"/>
    <ds:schemaRef ds:uri="4d435f69-8686-490b-bd6d-b153bf22ab50"/>
    <ds:schemaRef ds:uri="d21dc803-237d-4c68-8692-8d731fd29118"/>
    <ds:schemaRef ds:uri="http://schemas.microsoft.com/office/2006/metadata/properties"/>
    <ds:schemaRef ds:uri="http://purl.org/dc/terms/"/>
    <ds:schemaRef ds:uri="http://purl.org/dc/elements/1.1/"/>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2017-10-17T18:24:11Z</cp:lastPrinted>
  <dcterms:created xsi:type="dcterms:W3CDTF">2003-10-29T19:06:34Z</dcterms:created>
  <dcterms:modified xsi:type="dcterms:W3CDTF">2017-11-20T15:03:39Z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